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PC\Desktop\Ho so gui BTP tham dinh\Chi phí tuân thủ (1)\Chi phí tuân thủ\"/>
    </mc:Choice>
  </mc:AlternateContent>
  <xr:revisionPtr revIDLastSave="0" documentId="13_ncr:1_{F71D06F3-F809-425B-95E7-E441163A1C38}" xr6:coauthVersionLast="47" xr6:coauthVersionMax="47" xr10:uidLastSave="{00000000-0000-0000-0000-000000000000}"/>
  <bookViews>
    <workbookView xWindow="-120" yWindow="-120" windowWidth="29040" windowHeight="15720" xr2:uid="{D96F21AF-9B95-45D4-A53D-F0DE6FEE2EA4}"/>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4" i="1" l="1"/>
  <c r="K54" i="1" s="1"/>
  <c r="J53" i="1"/>
  <c r="K53" i="1" s="1"/>
  <c r="J52" i="1"/>
  <c r="K52" i="1" s="1"/>
  <c r="K50" i="1"/>
  <c r="J50" i="1"/>
  <c r="J49" i="1"/>
  <c r="K49" i="1" s="1"/>
  <c r="J48" i="1"/>
  <c r="K48" i="1" s="1"/>
  <c r="J47" i="1"/>
  <c r="K47" i="1" s="1"/>
  <c r="K46" i="1"/>
  <c r="J46" i="1"/>
  <c r="J45" i="1"/>
  <c r="K45" i="1" s="1"/>
  <c r="J44" i="1"/>
  <c r="K44" i="1" s="1"/>
  <c r="J43" i="1"/>
  <c r="K43" i="1" s="1"/>
  <c r="K42" i="1"/>
  <c r="J42" i="1"/>
  <c r="J41" i="1"/>
  <c r="K41" i="1" s="1"/>
  <c r="J40" i="1"/>
  <c r="K40" i="1" s="1"/>
  <c r="J39" i="1"/>
  <c r="K39" i="1" s="1"/>
  <c r="K38" i="1"/>
  <c r="J38" i="1"/>
  <c r="J37" i="1"/>
  <c r="K37" i="1" s="1"/>
  <c r="J36" i="1"/>
  <c r="J55" i="1" s="1"/>
  <c r="K29" i="1"/>
  <c r="J29" i="1"/>
  <c r="J28" i="1"/>
  <c r="K28" i="1" s="1"/>
  <c r="J27" i="1"/>
  <c r="K27" i="1" s="1"/>
  <c r="J25" i="1"/>
  <c r="K25" i="1" s="1"/>
  <c r="K24" i="1"/>
  <c r="J24" i="1"/>
  <c r="J23" i="1"/>
  <c r="K23" i="1" s="1"/>
  <c r="J22" i="1"/>
  <c r="K22" i="1" s="1"/>
  <c r="J21" i="1"/>
  <c r="K21" i="1" s="1"/>
  <c r="K20" i="1"/>
  <c r="J20" i="1"/>
  <c r="J19" i="1"/>
  <c r="K19" i="1" s="1"/>
  <c r="J18" i="1"/>
  <c r="K18" i="1" s="1"/>
  <c r="J17" i="1"/>
  <c r="K17" i="1" s="1"/>
  <c r="K16" i="1"/>
  <c r="J16" i="1"/>
  <c r="J15" i="1"/>
  <c r="K15" i="1" s="1"/>
  <c r="J14" i="1"/>
  <c r="K14" i="1" s="1"/>
  <c r="J13" i="1"/>
  <c r="K13" i="1" s="1"/>
  <c r="K12" i="1"/>
  <c r="J12" i="1"/>
  <c r="J11" i="1"/>
  <c r="K11" i="1" s="1"/>
  <c r="K30" i="1" l="1"/>
  <c r="J30" i="1"/>
  <c r="K36" i="1"/>
  <c r="K55" i="1" s="1"/>
</calcChain>
</file>

<file path=xl/sharedStrings.xml><?xml version="1.0" encoding="utf-8"?>
<sst xmlns="http://schemas.openxmlformats.org/spreadsheetml/2006/main" count="116" uniqueCount="54">
  <si>
    <t xml:space="preserve">BỘ NÔNG NGHIỆP 
VÀ PHÁT TRIỂN NÔNG THÔN
</t>
  </si>
  <si>
    <t>Biểu mẫu 04/ĐGTĐ-SCM ban hành kèm theo Thông tư số 03/2022/TT-BTP</t>
  </si>
  <si>
    <t>CHI PHÍ TUÂN THỦ THỦ TỤC HÀNH CHÍNH TRONG NGHỊ ĐỊNH 40/2016/NĐ-CP NGÀY 05/5/2016 CỦA CHÍNH PHỦ QUY ĐỊNH CHI TIẾT THI HÀNH MỘT SỐ ĐIỀU CỦA LUẬT TÀI NGUYÊN, MÔI TRƯỜNG BIỂN VÀ HẢI ĐẢO</t>
  </si>
  <si>
    <r>
      <t xml:space="preserve">    </t>
    </r>
    <r>
      <rPr>
        <b/>
        <sz val="13"/>
        <rFont val="Times New Roman"/>
        <family val="1"/>
      </rPr>
      <t>TÊN THỦ TỤC HÀNH CHÍNH: Cấp Giấy phép Nhận chìm ở biển (cấp Trung ương)</t>
    </r>
    <r>
      <rPr>
        <b/>
        <sz val="13"/>
        <color indexed="10"/>
        <rFont val="Times New Roman"/>
        <family val="1"/>
      </rPr>
      <t xml:space="preserve"> </t>
    </r>
  </si>
  <si>
    <t>I.</t>
  </si>
  <si>
    <t>CHI PHÍ THỰC HIỆN TTHC HIỆN TẠI HOẶC DỰ KIẾN KHI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</si>
  <si>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</si>
  <si>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</si>
  <si>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</si>
  <si>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</si>
  <si>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</si>
  <si>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</si>
  <si>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</si>
  <si>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</si>
  <si>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</si>
  <si>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</si>
  <si>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</si>
  <si>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</si>
  <si>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</si>
  <si>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Tài liệu khảo sát trong quá trình lập dự án</t>
  </si>
  <si>
    <t>in ấn</t>
  </si>
  <si>
    <t>Tài liệu thu thập, tổng hợp 
phục vụ cho lập dự án nhận chìm</t>
  </si>
  <si>
    <t>Các văn bản pháp lý có liên quan</t>
  </si>
  <si>
    <t>Đơn đề nghị cấp giấy phép nhận chìm ở biển</t>
  </si>
  <si>
    <t>Viết đơn hoặc đánh máy</t>
  </si>
  <si>
    <t>in, giấy</t>
  </si>
  <si>
    <t>Dự án nhận chìm ở biển</t>
  </si>
  <si>
    <t>Viết dự án và in</t>
  </si>
  <si>
    <t>in, giấy; thuê tư vấn</t>
  </si>
  <si>
    <t>Quyết định phê duyệt kết quả thẩm định báo cáo đánh giá tác động môi trường của cơ quan có thẩm quyền; báo cáo đánh giá tác động môi trường đã được điều chỉnh, bổ sung phù hợp với nội dung, yêu cầu về bảo vệ môi trường được nêu trong quyết định  phê duyệt kết quả thẩm định báo cáo đánh giá tác động môi trường của cơ quan nhà nước có thẩm quyền</t>
  </si>
  <si>
    <t>Phô tô, chứng thực</t>
  </si>
  <si>
    <t>Bản đồ khu vực biển</t>
  </si>
  <si>
    <t>Lập, biên tập, in ấn, bản chính</t>
  </si>
  <si>
    <t>Nộp hồ sơ</t>
  </si>
  <si>
    <t>Trực tiếp</t>
  </si>
  <si>
    <t>Điện tử</t>
  </si>
  <si>
    <t>Bưu điện</t>
  </si>
  <si>
    <t>Tem bưu điện, chuyển đảm bảo ngoài tỉnh</t>
  </si>
  <si>
    <t>Nộp phí, lệ phí, chi phí khác</t>
  </si>
  <si>
    <t>3.1</t>
  </si>
  <si>
    <t>Phí</t>
  </si>
  <si>
    <t>3.2</t>
  </si>
  <si>
    <t>Lệ phí</t>
  </si>
  <si>
    <t>Phí cấp giấy phép nhận chìm ở biển</t>
  </si>
  <si>
    <t>3.3</t>
  </si>
  <si>
    <t>Chi phí khác</t>
  </si>
  <si>
    <t>Đi lại, gửi xe, phô tô 01 bộ tài liệu</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</si>
  <si>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</si>
  <si>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kiểm tra tọa độ,diện tích</t>
  </si>
  <si>
    <r>
      <rPr>
        <b/>
        <sz val="12"/>
        <color indexed="8"/>
        <rFont val="Times New Roman"/>
        <family val="1"/>
      </rPr>
      <t>Công việc khác</t>
    </r>
    <r>
      <rPr>
        <sz val="12"/>
        <color indexed="8"/>
        <rFont val="Times New Roman"/>
        <family val="1"/>
      </rPr>
      <t xml:space="preserve"> (nếu có)</t>
    </r>
  </si>
  <si>
    <t>Nhận kết quả</t>
  </si>
  <si>
    <t>TỔNG</t>
  </si>
  <si>
    <t>II</t>
  </si>
  <si>
    <t>TTHC sửa đổi, bổ 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</si>
</sst>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0.00_);_(* \(#.##0.00\);_(* &quot;-&quot;??_);_(@_)"/>
    <numFmt numFmtId="166" formatCode="0.0;[Red]0.0"/>
    <numFmt numFmtId="167" formatCode="0.0%"/>
  </numFmts>
  <fonts count="21" x14ac:knownFonts="1">
    <font>
      <sz val="11"/>
      <color theme="1"/>
      <name val="Calibri"/>
      <family val="2"/>
      <scheme val="minor"/>
    </font>
    <font>
      <b/>
      <sz val="12"/>
      <color indexed="8"/>
      <name val="Times New Roman"/>
      <family val="1"/>
    </font>
    <font>
      <sz val="11"/>
      <color indexed="8"/>
      <name val="Times New Roman"/>
      <family val="1"/>
    </font>
    <font>
      <sz val="11"/>
      <color indexed="8"/>
      <name val="Calibri"/>
      <family val="2"/>
    </font>
    <font>
      <b/>
      <i/>
      <sz val="11"/>
      <color indexed="8"/>
      <name val="Times New Roman"/>
      <family val="1"/>
    </font>
    <font>
      <sz val="10"/>
      <color indexed="8"/>
      <name val="Tahoma"/>
      <family val="2"/>
    </font>
    <font>
      <b/>
      <sz val="14"/>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
      <b/>
      <sz val="13"/>
      <color indexed="10"/>
      <name val="Times New Roman"/>
      <family val="1"/>
    </font>
    <font>
      <b/>
      <i/>
      <sz val="13"/>
      <color indexed="8"/>
      <name val="Times New Roman"/>
      <family val="1"/>
    </font>
    <font>
      <b/>
      <sz val="13"/>
      <color indexed="8"/>
      <name val="Times New Roman"/>
      <family val="1"/>
    </font>
    <font>
      <sz val="12"/>
      <color indexed="8"/>
      <name val="Times New Roman"/>
      <family val="1"/>
    </font>
    <font>
      <b/>
      <sz val="12"/>
      <name val="Times New Roman"/>
      <family val="1"/>
    </font>
    <font>
      <sz val="12"/>
      <name val="Times New Roman"/>
      <family val="1"/>
    </font>
    <font>
      <sz val="14"/>
      <color theme="1"/>
      <name val="Times New Roman"/>
      <family val="1"/>
    </font>
    <font>
      <sz val="12"/>
      <color rgb="FFFF0000"/>
      <name val="Times New Roman"/>
      <family val="1"/>
    </font>
    <font>
      <sz val="12"/>
      <color indexed="10"/>
      <name val="Times New Roman"/>
      <family val="1"/>
    </font>
    <font>
      <sz val="12"/>
      <color indexed="9"/>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91">
    <xf numFmtId="0" fontId="0" fillId="0" borderId="0" xfId="0"/>
    <xf numFmtId="164" fontId="2" fillId="0" borderId="0" xfId="0" applyNumberFormat="1" applyFont="1" applyAlignment="1" applyProtection="1">
      <alignment vertical="center"/>
      <protection locked="0"/>
    </xf>
    <xf numFmtId="3" fontId="2" fillId="0" borderId="0" xfId="0" applyNumberFormat="1" applyFont="1" applyAlignment="1" applyProtection="1">
      <alignment vertical="center"/>
      <protection locked="0"/>
    </xf>
    <xf numFmtId="0" fontId="2" fillId="2" borderId="0" xfId="0" applyFont="1" applyFill="1" applyAlignment="1" applyProtection="1">
      <alignment vertical="center"/>
      <protection locked="0"/>
    </xf>
    <xf numFmtId="3" fontId="2" fillId="0" borderId="0" xfId="1" applyNumberFormat="1" applyFont="1" applyFill="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alignment vertical="center"/>
    </xf>
    <xf numFmtId="0" fontId="8" fillId="2" borderId="0" xfId="0" applyFont="1" applyFill="1" applyAlignment="1" applyProtection="1">
      <alignment vertical="center"/>
      <protection locked="0"/>
    </xf>
    <xf numFmtId="0" fontId="12" fillId="0" borderId="0" xfId="0" applyFont="1" applyAlignment="1" applyProtection="1">
      <alignment vertical="top" wrapText="1"/>
      <protection locked="0"/>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3"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4" fillId="0" borderId="0" xfId="0" applyFont="1" applyAlignment="1">
      <alignment vertical="center"/>
    </xf>
    <xf numFmtId="0" fontId="1" fillId="2" borderId="0" xfId="0" applyFont="1" applyFill="1" applyAlignment="1" applyProtection="1">
      <alignment horizontal="left" vertical="center"/>
      <protection locked="0"/>
    </xf>
    <xf numFmtId="0" fontId="15"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14" fillId="2" borderId="2" xfId="0" applyNumberFormat="1" applyFont="1" applyFill="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4" fontId="1" fillId="3" borderId="2" xfId="0" applyNumberFormat="1" applyFont="1" applyFill="1" applyBorder="1" applyAlignment="1" applyProtection="1">
      <alignment horizontal="center" vertical="center" wrapText="1"/>
      <protection locked="0"/>
    </xf>
    <xf numFmtId="164" fontId="1" fillId="2" borderId="2" xfId="0" applyNumberFormat="1" applyFont="1" applyFill="1" applyBorder="1" applyAlignment="1">
      <alignment horizontal="center" vertical="center" wrapText="1"/>
    </xf>
    <xf numFmtId="164" fontId="1" fillId="0" borderId="4" xfId="0" applyNumberFormat="1"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14" fillId="0" borderId="6" xfId="0" applyFont="1" applyBorder="1" applyAlignment="1" applyProtection="1">
      <alignment vertical="center" wrapText="1"/>
      <protection locked="0"/>
    </xf>
    <xf numFmtId="166" fontId="14" fillId="0" borderId="6" xfId="0" applyNumberFormat="1" applyFont="1" applyBorder="1" applyAlignment="1" applyProtection="1">
      <alignment horizontal="right" vertical="center" wrapText="1"/>
      <protection locked="0"/>
    </xf>
    <xf numFmtId="3" fontId="14" fillId="2" borderId="6" xfId="0" applyNumberFormat="1" applyFont="1" applyFill="1" applyBorder="1" applyAlignment="1" applyProtection="1">
      <alignment vertical="center"/>
      <protection locked="0"/>
    </xf>
    <xf numFmtId="3" fontId="14" fillId="0" borderId="6" xfId="0" applyNumberFormat="1" applyFont="1" applyBorder="1" applyAlignment="1" applyProtection="1">
      <alignment horizontal="right" vertical="center" wrapText="1"/>
      <protection locked="0"/>
    </xf>
    <xf numFmtId="3" fontId="14" fillId="3" borderId="6" xfId="0" applyNumberFormat="1" applyFont="1" applyFill="1" applyBorder="1" applyAlignment="1" applyProtection="1">
      <alignment horizontal="right" vertical="center" wrapText="1"/>
      <protection locked="0"/>
    </xf>
    <xf numFmtId="3" fontId="14" fillId="2" borderId="6" xfId="0" applyNumberFormat="1" applyFont="1" applyFill="1" applyBorder="1" applyAlignment="1">
      <alignment horizontal="right" vertical="center" wrapText="1"/>
    </xf>
    <xf numFmtId="3" fontId="14" fillId="0" borderId="7" xfId="0" applyNumberFormat="1" applyFont="1" applyBorder="1" applyAlignment="1" applyProtection="1">
      <alignment horizontal="left" vertical="center" wrapText="1"/>
      <protection locked="0"/>
    </xf>
    <xf numFmtId="0" fontId="14" fillId="0" borderId="5" xfId="0" quotePrefix="1" applyFont="1" applyBorder="1" applyAlignment="1" applyProtection="1">
      <alignment horizontal="center" vertical="center" wrapText="1"/>
      <protection locked="0"/>
    </xf>
    <xf numFmtId="166" fontId="16" fillId="0" borderId="6" xfId="0" applyNumberFormat="1" applyFont="1" applyBorder="1" applyAlignment="1" applyProtection="1">
      <alignment horizontal="right" vertical="center" wrapText="1"/>
      <protection locked="0" hidden="1"/>
    </xf>
    <xf numFmtId="3" fontId="2" fillId="2" borderId="6" xfId="0"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17" fillId="0" borderId="0" xfId="0" applyFont="1" applyAlignment="1">
      <alignment wrapText="1"/>
    </xf>
    <xf numFmtId="0" fontId="17" fillId="0" borderId="0" xfId="0" applyFont="1"/>
    <xf numFmtId="0" fontId="16" fillId="0" borderId="6" xfId="0" applyFont="1" applyBorder="1" applyAlignment="1">
      <alignment horizontal="justify" vertical="center"/>
    </xf>
    <xf numFmtId="3" fontId="18" fillId="0" borderId="6" xfId="0" applyNumberFormat="1" applyFont="1" applyBorder="1" applyAlignment="1" applyProtection="1">
      <alignment horizontal="right" vertical="center" wrapText="1"/>
      <protection locked="0"/>
    </xf>
    <xf numFmtId="0" fontId="14" fillId="0" borderId="8" xfId="0" applyFont="1" applyBorder="1" applyAlignment="1">
      <alignment vertical="center" wrapText="1"/>
    </xf>
    <xf numFmtId="3" fontId="14" fillId="3" borderId="7" xfId="0" applyNumberFormat="1" applyFont="1" applyFill="1" applyBorder="1" applyAlignment="1" applyProtection="1">
      <alignment horizontal="left" vertical="center" wrapText="1"/>
      <protection locked="0"/>
    </xf>
    <xf numFmtId="3" fontId="14" fillId="0" borderId="6" xfId="0" applyNumberFormat="1" applyFont="1" applyBorder="1" applyAlignment="1">
      <alignment vertical="center" wrapText="1"/>
    </xf>
    <xf numFmtId="0" fontId="14" fillId="0" borderId="9" xfId="0" applyFont="1" applyBorder="1" applyAlignment="1">
      <alignment vertical="center" wrapText="1"/>
    </xf>
    <xf numFmtId="0" fontId="14" fillId="0" borderId="5"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166" fontId="1" fillId="0" borderId="13" xfId="0" applyNumberFormat="1" applyFont="1" applyBorder="1" applyAlignment="1" applyProtection="1">
      <alignment horizontal="right" vertical="center" wrapText="1"/>
      <protection locked="0"/>
    </xf>
    <xf numFmtId="3" fontId="1" fillId="2" borderId="13" xfId="0" applyNumberFormat="1" applyFont="1" applyFill="1" applyBorder="1" applyAlignment="1" applyProtection="1">
      <alignment horizontal="right" vertical="center" wrapText="1"/>
      <protection locked="0"/>
    </xf>
    <xf numFmtId="3" fontId="1" fillId="0" borderId="13" xfId="0" applyNumberFormat="1" applyFont="1" applyBorder="1" applyAlignment="1" applyProtection="1">
      <alignment horizontal="right" vertical="center" wrapText="1"/>
      <protection locked="0"/>
    </xf>
    <xf numFmtId="3" fontId="1" fillId="3" borderId="13" xfId="0" applyNumberFormat="1" applyFont="1" applyFill="1" applyBorder="1" applyAlignment="1" applyProtection="1">
      <alignment horizontal="right" vertical="center" wrapText="1"/>
      <protection locked="0"/>
    </xf>
    <xf numFmtId="3" fontId="1" fillId="0" borderId="13" xfId="0" quotePrefix="1" applyNumberFormat="1" applyFont="1" applyBorder="1" applyAlignment="1" applyProtection="1">
      <alignment horizontal="right" vertical="center" wrapText="1"/>
      <protection locked="0"/>
    </xf>
    <xf numFmtId="3" fontId="14" fillId="2" borderId="13" xfId="0" applyNumberFormat="1" applyFont="1" applyFill="1" applyBorder="1" applyAlignment="1">
      <alignment horizontal="right" vertical="center" wrapText="1"/>
    </xf>
    <xf numFmtId="3" fontId="1" fillId="0" borderId="14" xfId="0" applyNumberFormat="1" applyFont="1" applyBorder="1" applyAlignment="1" applyProtection="1">
      <alignment horizontal="right" vertical="center" wrapText="1"/>
      <protection locked="0"/>
    </xf>
    <xf numFmtId="0" fontId="14"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2" borderId="0" xfId="0" applyNumberFormat="1" applyFont="1" applyFill="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3" borderId="0" xfId="0" applyNumberFormat="1" applyFont="1" applyFill="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14" fillId="0" borderId="0" xfId="0" applyFont="1" applyAlignment="1" applyProtection="1">
      <alignment horizontal="center" vertical="center"/>
      <protection locked="0"/>
    </xf>
    <xf numFmtId="164" fontId="14" fillId="0" borderId="0" xfId="0" applyNumberFormat="1" applyFont="1" applyAlignment="1" applyProtection="1">
      <alignment vertical="center"/>
      <protection locked="0"/>
    </xf>
    <xf numFmtId="3" fontId="14" fillId="2" borderId="0" xfId="0" applyNumberFormat="1" applyFont="1" applyFill="1" applyAlignment="1" applyProtection="1">
      <alignment vertical="center"/>
      <protection locked="0"/>
    </xf>
    <xf numFmtId="0" fontId="14" fillId="3" borderId="0" xfId="0" applyFont="1" applyFill="1" applyAlignment="1" applyProtection="1">
      <alignment vertical="center"/>
      <protection locked="0"/>
    </xf>
    <xf numFmtId="0" fontId="14" fillId="2" borderId="0" xfId="0" applyFont="1" applyFill="1" applyAlignment="1" applyProtection="1">
      <alignment vertical="center"/>
      <protection locked="0"/>
    </xf>
    <xf numFmtId="0" fontId="14" fillId="0" borderId="0" xfId="0" applyFont="1" applyProtection="1">
      <protection locked="0"/>
    </xf>
    <xf numFmtId="0" fontId="14" fillId="2" borderId="0" xfId="0" applyFont="1" applyFill="1" applyProtection="1">
      <protection locked="0"/>
    </xf>
    <xf numFmtId="0" fontId="19" fillId="2" borderId="0" xfId="0" applyFont="1" applyFill="1" applyProtection="1">
      <protection locked="0"/>
    </xf>
    <xf numFmtId="0" fontId="19" fillId="0" borderId="0" xfId="0" applyFont="1" applyProtection="1">
      <protection locked="0"/>
    </xf>
    <xf numFmtId="0" fontId="14" fillId="0" borderId="0" xfId="0" applyFont="1"/>
    <xf numFmtId="0" fontId="20" fillId="2" borderId="0" xfId="0" applyFont="1" applyFill="1"/>
    <xf numFmtId="0" fontId="20" fillId="0" borderId="0" xfId="0" applyFont="1"/>
    <xf numFmtId="3" fontId="20" fillId="2" borderId="0" xfId="0" applyNumberFormat="1" applyFont="1" applyFill="1"/>
    <xf numFmtId="167" fontId="20" fillId="0" borderId="0" xfId="0" applyNumberFormat="1" applyFont="1"/>
    <xf numFmtId="0" fontId="1" fillId="0" borderId="0" xfId="0" applyFont="1" applyProtection="1">
      <protection locked="0"/>
    </xf>
    <xf numFmtId="0" fontId="1" fillId="0" borderId="0" xfId="0" applyFont="1" applyAlignment="1" applyProtection="1">
      <alignment vertical="center"/>
      <protection locked="0"/>
    </xf>
    <xf numFmtId="3" fontId="1" fillId="0" borderId="0" xfId="0" applyNumberFormat="1" applyFont="1" applyAlignment="1" applyProtection="1">
      <alignment vertical="center"/>
      <protection locked="0"/>
    </xf>
    <xf numFmtId="3" fontId="1" fillId="2" borderId="0" xfId="0" applyNumberFormat="1" applyFont="1" applyFill="1" applyAlignment="1" applyProtection="1">
      <alignment vertical="center"/>
      <protection locked="0"/>
    </xf>
    <xf numFmtId="164" fontId="5" fillId="0" borderId="0" xfId="0" applyNumberFormat="1" applyFont="1" applyAlignment="1" applyProtection="1">
      <alignment vertical="center"/>
      <protection locked="0"/>
    </xf>
    <xf numFmtId="3" fontId="5" fillId="2" borderId="0" xfId="0" applyNumberFormat="1" applyFont="1" applyFill="1" applyAlignment="1" applyProtection="1">
      <alignment vertical="center"/>
      <protection locked="0"/>
    </xf>
    <xf numFmtId="0" fontId="5" fillId="2" borderId="0" xfId="0" applyFont="1" applyFill="1" applyAlignment="1" applyProtection="1">
      <alignment vertical="center"/>
      <protection locked="0"/>
    </xf>
    <xf numFmtId="0" fontId="1" fillId="3" borderId="0" xfId="0" applyFont="1" applyFill="1" applyAlignment="1" applyProtection="1">
      <alignment horizontal="left" vertical="center"/>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top" wrapText="1"/>
      <protection locked="0"/>
    </xf>
    <xf numFmtId="3" fontId="4" fillId="0" borderId="0" xfId="1" applyNumberFormat="1" applyFont="1" applyAlignment="1" applyProtection="1">
      <alignment horizontal="center" vertical="top" wrapText="1"/>
      <protection locked="0"/>
    </xf>
    <xf numFmtId="0" fontId="6" fillId="0" borderId="0" xfId="0" applyFont="1" applyAlignment="1" applyProtection="1">
      <alignment horizontal="center" wrapText="1"/>
      <protection locked="0"/>
    </xf>
    <xf numFmtId="0" fontId="7"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xf numFmtId="0" fontId="13" fillId="3" borderId="0" xfId="0" applyFont="1" applyFill="1" applyAlignment="1" applyProtection="1">
      <alignment horizontal="center"/>
      <protection locked="0"/>
    </xf>
  </cellXfs>
  <cellStyles count="2">
    <cellStyle name="Comma 2" xfId="1" xr:uid="{6BA9BB5C-3517-4BC2-9E67-9E0831AD81D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vi-VN"/>
              <a:t>Chi phí tuân thủ TTHC hiện tại hoặc dự kiến ban hành mới và sau đơn giản hóa hoặc dự kiến sửa đổi, bổ sung</a:t>
            </a:r>
          </a:p>
        </c:rich>
      </c:tx>
      <c:layout>
        <c:manualLayout>
          <c:xMode val="edge"/>
          <c:yMode val="edge"/>
          <c:x val="0.1416864564643498"/>
          <c:y val="1.5445856818641919E-2"/>
        </c:manualLayout>
      </c:layout>
      <c:overlay val="0"/>
      <c:spPr>
        <a:noFill/>
        <a:ln w="25400">
          <a:noFill/>
        </a:ln>
      </c:spPr>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7450-4114-A5D7-49A2A0458795}"/>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[1]Cap_phep_TW!$K$30</c:f>
              <c:numCache>
                <c:formatCode>General</c:formatCode>
                <c:ptCount val="1"/>
                <c:pt idx="0">
                  <c:v>7966886348</c:v>
                </c:pt>
              </c:numCache>
            </c:numRef>
          </c:val>
          <c:extLst>
            <c:ext xmlns:c16="http://schemas.microsoft.com/office/drawing/2014/chart" uri="{C3380CC4-5D6E-409C-BE32-E72D297353CC}">
              <c16:uniqueId val="{00000002-7450-4114-A5D7-49A2A0458795}"/>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7450-4114-A5D7-49A2A0458795}"/>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[1]Cap_phep_TW!$K$51</c:f>
              <c:numCache>
                <c:formatCode>General</c:formatCode>
                <c:ptCount val="1"/>
              </c:numCache>
            </c:numRef>
          </c:val>
          <c:extLst>
            <c:ext xmlns:c16="http://schemas.microsoft.com/office/drawing/2014/chart" uri="{C3380CC4-5D6E-409C-BE32-E72D297353CC}">
              <c16:uniqueId val="{00000005-7450-4114-A5D7-49A2A0458795}"/>
            </c:ext>
          </c:extLst>
        </c:ser>
        <c:dLbls>
          <c:showLegendKey val="0"/>
          <c:showVal val="0"/>
          <c:showCatName val="0"/>
          <c:showSerName val="0"/>
          <c:showPercent val="0"/>
          <c:showBubbleSize val="0"/>
        </c:dLbls>
        <c:gapWidth val="150"/>
        <c:axId val="390165440"/>
        <c:axId val="1"/>
      </c:barChart>
      <c:catAx>
        <c:axId val="390165440"/>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390165440"/>
        <c:crosses val="autoZero"/>
        <c:crossBetween val="between"/>
      </c:valAx>
      <c:spPr>
        <a:noFill/>
        <a:ln w="25400">
          <a:noFill/>
        </a:ln>
      </c:spPr>
    </c:plotArea>
    <c:legend>
      <c:legendPos val="r"/>
      <c:layout>
        <c:manualLayout>
          <c:xMode val="edge"/>
          <c:yMode val="edge"/>
          <c:x val="0.1972635077765931"/>
          <c:y val="0.86612661848557393"/>
          <c:w val="0.72405969617420018"/>
          <c:h val="7.7079183846491359E-2"/>
        </c:manualLayout>
      </c:layout>
      <c:overlay val="0"/>
      <c:spPr>
        <a:solidFill>
          <a:srgbClr val="FFFFFF"/>
        </a:solidFill>
        <a:ln w="25400">
          <a:noFill/>
        </a:ln>
      </c:spPr>
      <c:txPr>
        <a:bodyPr/>
        <a:lstStyle/>
        <a:p>
          <a:pPr>
            <a:defRPr sz="101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sau đơn giản hóa</a:t>
            </a:r>
            <a:r>
              <a:rPr lang="en-US" sz="1400" b="1" i="0" u="none" strike="noStrike" baseline="0">
                <a:solidFill>
                  <a:srgbClr val="000000"/>
                </a:solidFill>
                <a:latin typeface="Cambria"/>
                <a:ea typeface="Cambria"/>
                <a:cs typeface="Times New Roman"/>
              </a:rPr>
              <a:t> hoặc dự kiến sửa đổi, bổ sung</a:t>
            </a:r>
            <a:endParaRPr lang="en-US" sz="1400" b="1" i="0" u="none" strike="noStrike" baseline="0">
              <a:solidFill>
                <a:srgbClr val="000000"/>
              </a:solidFill>
              <a:latin typeface="Cambria"/>
              <a:ea typeface="Cambria"/>
            </a:endParaRPr>
          </a:p>
        </c:rich>
      </c:tx>
      <c:layout>
        <c:manualLayout>
          <c:xMode val="edge"/>
          <c:yMode val="edge"/>
          <c:x val="0.12581625772830646"/>
          <c:y val="6.0525314770436302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[1]Cap_phep_TW!$L$82:$L$83</c:f>
              <c:strCache>
                <c:ptCount val="1"/>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4ECA-4A15-94AB-E920296C59C9}"/>
              </c:ext>
            </c:extLst>
          </c:dPt>
          <c:dPt>
            <c:idx val="1"/>
            <c:bubble3D val="0"/>
            <c:extLst>
              <c:ext xmlns:c16="http://schemas.microsoft.com/office/drawing/2014/chart" uri="{C3380CC4-5D6E-409C-BE32-E72D297353CC}">
                <c16:uniqueId val="{00000002-4ECA-4A15-94AB-E920296C59C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[1]Cap_phep_TW!$L$82:$L$83</c:f>
              <c:numCache>
                <c:formatCode>General</c:formatCode>
                <c:ptCount val="2"/>
              </c:numCache>
            </c:numRef>
          </c:val>
          <c:extLst>
            <c:ext xmlns:c16="http://schemas.microsoft.com/office/drawing/2014/chart" uri="{C3380CC4-5D6E-409C-BE32-E72D297353CC}">
              <c16:uniqueId val="{00000003-4ECA-4A15-94AB-E920296C59C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78440</xdr:colOff>
      <xdr:row>61</xdr:row>
      <xdr:rowOff>135591</xdr:rowOff>
    </xdr:from>
    <xdr:to>
      <xdr:col>10</xdr:col>
      <xdr:colOff>354665</xdr:colOff>
      <xdr:row>82</xdr:row>
      <xdr:rowOff>94689</xdr:rowOff>
    </xdr:to>
    <xdr:graphicFrame macro="">
      <xdr:nvGraphicFramePr>
        <xdr:cNvPr id="2" name="Chart 4">
          <a:extLst>
            <a:ext uri="{FF2B5EF4-FFF2-40B4-BE49-F238E27FC236}">
              <a16:creationId xmlns:a16="http://schemas.microsoft.com/office/drawing/2014/main" id="{3FC26B0C-9D37-4222-8951-5D01B199B9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11206</xdr:colOff>
      <xdr:row>81</xdr:row>
      <xdr:rowOff>114300</xdr:rowOff>
    </xdr:from>
    <xdr:to>
      <xdr:col>10</xdr:col>
      <xdr:colOff>287431</xdr:colOff>
      <xdr:row>94</xdr:row>
      <xdr:rowOff>190501</xdr:rowOff>
    </xdr:to>
    <xdr:graphicFrame macro="">
      <xdr:nvGraphicFramePr>
        <xdr:cNvPr id="3" name="Chart 11">
          <a:extLst>
            <a:ext uri="{FF2B5EF4-FFF2-40B4-BE49-F238E27FC236}">
              <a16:creationId xmlns:a16="http://schemas.microsoft.com/office/drawing/2014/main" id="{2BD4282E-23CB-4641-9D31-D3700E2D9A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KSTTHC%202025\KSTTHC%202025\R&#224;%20so&#225;t\R&#224;%20so&#225;t\NQ%2066\H&#7885;p%20&#273;&#417;n%20v&#7883;\C&#7909;c%20Bi&#7875;n%20v&#224;%20H&#7843;i%20&#273;&#7843;o\C&#7909;c%20Bi&#7875;n%20h&#7843;i%20&#273;&#7843;o%20-%20Chi%20ph&#237;%20tu&#226;n%20th&#7911;%20TTHC%20nh&#7853;n%20ch&#236;m%20-%2015%20TTHC%20don%20gia%2053807.xls" TargetMode="External"/><Relationship Id="rId1" Type="http://schemas.openxmlformats.org/officeDocument/2006/relationships/externalLinkPath" Target="file:///D:\KSTTHC%202025\KSTTHC%202025\R&#224;%20so&#225;t\R&#224;%20so&#225;t\NQ%2066\H&#7885;p%20&#273;&#417;n%20v&#7883;\C&#7909;c%20Bi&#7875;n%20v&#224;%20H&#7843;i%20&#273;&#7843;o\C&#7909;c%20Bi&#7875;n%20h&#7843;i%20&#273;&#7843;o%20-%20Chi%20ph&#237;%20tu&#226;n%20th&#7911;%20TTHC%20nh&#7853;n%20ch&#236;m%20-%2015%20TTHC%20don%20gia%20538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_phep_TW"/>
      <sheetName val="Sheet1"/>
      <sheetName val="Cap_lai_TW"/>
      <sheetName val="Gia_han_TW"/>
      <sheetName val="Tra_lai_TW"/>
      <sheetName val="SD_BS_TW"/>
      <sheetName val="Cap_phep_Tinh"/>
      <sheetName val="Cap_lai_Tinh"/>
      <sheetName val="Gia_han_Tinh"/>
      <sheetName val="Tra_lai_Tinh"/>
      <sheetName val="SD_BS_Tinh"/>
    </sheetNames>
    <sheetDataSet>
      <sheetData sheetId="0">
        <row r="30">
          <cell r="K30">
            <v>7966886348</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3A72-08F7-4F10-9798-3E4F43DC11E8}">
  <dimension ref="A1:M103"/>
  <sheetViews>
    <sheetView tabSelected="1" workbookViewId="0">
      <selection activeCell="F11" sqref="F11"/>
    </sheetView>
  </sheetViews>
  <sheetFormatPr defaultRowHeight="15" x14ac:dyDescent="0.25"/>
  <cols>
    <col min="5" max="5" width="14.85546875" customWidth="1"/>
    <col min="6" max="6" width="11.140625" customWidth="1"/>
    <col min="10" max="10" width="15.5703125" customWidth="1"/>
    <col min="11" max="11" width="15.42578125" customWidth="1"/>
  </cols>
  <sheetData>
    <row r="1" spans="1:13" x14ac:dyDescent="0.25">
      <c r="A1" s="85" t="s">
        <v>0</v>
      </c>
      <c r="B1" s="85"/>
      <c r="C1" s="1"/>
      <c r="D1" s="2"/>
      <c r="E1" s="3"/>
      <c r="F1" s="4"/>
      <c r="G1" s="4"/>
      <c r="H1" s="86" t="s">
        <v>1</v>
      </c>
      <c r="I1" s="86"/>
      <c r="J1" s="86"/>
      <c r="K1" s="86"/>
      <c r="L1" s="5"/>
      <c r="M1" s="6"/>
    </row>
    <row r="2" spans="1:13" x14ac:dyDescent="0.25">
      <c r="A2" s="85"/>
      <c r="B2" s="85"/>
      <c r="C2" s="1"/>
      <c r="D2" s="2"/>
      <c r="E2" s="3"/>
      <c r="F2" s="4"/>
      <c r="G2" s="4"/>
      <c r="H2" s="86"/>
      <c r="I2" s="86"/>
      <c r="J2" s="86"/>
      <c r="K2" s="86"/>
      <c r="L2" s="5"/>
      <c r="M2" s="6"/>
    </row>
    <row r="3" spans="1:13" ht="18.75" x14ac:dyDescent="0.3">
      <c r="A3" s="87" t="s">
        <v>2</v>
      </c>
      <c r="B3" s="87"/>
      <c r="C3" s="87"/>
      <c r="D3" s="87"/>
      <c r="E3" s="87"/>
      <c r="F3" s="87"/>
      <c r="G3" s="87"/>
      <c r="H3" s="87"/>
      <c r="I3" s="87"/>
      <c r="J3" s="87"/>
      <c r="K3" s="3"/>
      <c r="L3" s="5"/>
      <c r="M3" s="6"/>
    </row>
    <row r="4" spans="1:13" x14ac:dyDescent="0.25">
      <c r="A4" s="88"/>
      <c r="B4" s="88"/>
      <c r="C4" s="88"/>
      <c r="D4" s="88"/>
      <c r="E4" s="88"/>
      <c r="F4" s="88"/>
      <c r="G4" s="88"/>
      <c r="H4" s="88"/>
      <c r="I4" s="88"/>
      <c r="J4" s="88"/>
      <c r="K4" s="7"/>
      <c r="L4" s="5"/>
      <c r="M4" s="6"/>
    </row>
    <row r="5" spans="1:13" ht="17.25" x14ac:dyDescent="0.25">
      <c r="A5" s="89" t="s">
        <v>3</v>
      </c>
      <c r="B5" s="89"/>
      <c r="C5" s="89"/>
      <c r="D5" s="89"/>
      <c r="E5" s="89"/>
      <c r="F5" s="89"/>
      <c r="G5" s="89"/>
      <c r="H5" s="89"/>
      <c r="I5" s="89"/>
      <c r="J5" s="89"/>
      <c r="K5" s="89"/>
      <c r="L5" s="8"/>
      <c r="M5" s="6"/>
    </row>
    <row r="6" spans="1:13" ht="16.5" x14ac:dyDescent="0.25">
      <c r="A6" s="9"/>
      <c r="B6" s="90"/>
      <c r="C6" s="90"/>
      <c r="D6" s="90"/>
      <c r="E6" s="90"/>
      <c r="F6" s="90"/>
      <c r="G6" s="90"/>
      <c r="H6" s="90"/>
      <c r="I6" s="90"/>
      <c r="J6" s="90"/>
      <c r="K6" s="90"/>
      <c r="L6" s="5"/>
      <c r="M6" s="6"/>
    </row>
    <row r="7" spans="1:13" ht="15.75" x14ac:dyDescent="0.25">
      <c r="A7" s="10" t="s">
        <v>4</v>
      </c>
      <c r="B7" s="81" t="s">
        <v>5</v>
      </c>
      <c r="C7" s="81"/>
      <c r="D7" s="81"/>
      <c r="E7" s="81"/>
      <c r="F7" s="81"/>
      <c r="G7" s="81"/>
      <c r="H7" s="81"/>
      <c r="I7" s="81"/>
      <c r="J7" s="81"/>
      <c r="K7" s="81"/>
      <c r="L7" s="12"/>
      <c r="M7" s="13"/>
    </row>
    <row r="8" spans="1:13" ht="16.5" thickBot="1" x14ac:dyDescent="0.3">
      <c r="A8" s="10"/>
      <c r="B8" s="11"/>
      <c r="C8" s="11"/>
      <c r="D8" s="11"/>
      <c r="E8" s="14"/>
      <c r="F8" s="11"/>
      <c r="G8" s="11"/>
      <c r="H8" s="11"/>
      <c r="I8" s="11"/>
      <c r="J8" s="14"/>
      <c r="K8" s="14"/>
      <c r="L8" s="12"/>
      <c r="M8" s="13"/>
    </row>
    <row r="9" spans="1:13" ht="126" x14ac:dyDescent="0.25">
      <c r="A9" s="15" t="s">
        <v>6</v>
      </c>
      <c r="B9" s="16" t="s">
        <v>7</v>
      </c>
      <c r="C9" s="16" t="s">
        <v>8</v>
      </c>
      <c r="D9" s="17" t="s">
        <v>9</v>
      </c>
      <c r="E9" s="18" t="s">
        <v>10</v>
      </c>
      <c r="F9" s="19" t="s">
        <v>11</v>
      </c>
      <c r="G9" s="20" t="s">
        <v>12</v>
      </c>
      <c r="H9" s="17" t="s">
        <v>13</v>
      </c>
      <c r="I9" s="17" t="s">
        <v>14</v>
      </c>
      <c r="J9" s="21" t="s">
        <v>15</v>
      </c>
      <c r="K9" s="21" t="s">
        <v>16</v>
      </c>
      <c r="L9" s="22" t="s">
        <v>17</v>
      </c>
      <c r="M9" s="13"/>
    </row>
    <row r="10" spans="1:13" ht="31.5" x14ac:dyDescent="0.25">
      <c r="A10" s="23">
        <v>1</v>
      </c>
      <c r="B10" s="24" t="s">
        <v>18</v>
      </c>
      <c r="C10" s="25"/>
      <c r="D10" s="26"/>
      <c r="E10" s="27"/>
      <c r="F10" s="28"/>
      <c r="G10" s="29"/>
      <c r="H10" s="28"/>
      <c r="I10" s="28"/>
      <c r="J10" s="30"/>
      <c r="K10" s="30"/>
      <c r="L10" s="31"/>
      <c r="M10" s="13"/>
    </row>
    <row r="11" spans="1:13" ht="78.75" x14ac:dyDescent="0.25">
      <c r="A11" s="32"/>
      <c r="B11" s="25" t="s">
        <v>19</v>
      </c>
      <c r="C11" s="25" t="s">
        <v>20</v>
      </c>
      <c r="D11" s="33">
        <v>5</v>
      </c>
      <c r="E11" s="34">
        <v>53807</v>
      </c>
      <c r="F11" s="28">
        <v>10000000</v>
      </c>
      <c r="G11" s="29"/>
      <c r="H11" s="28">
        <v>1</v>
      </c>
      <c r="I11" s="35">
        <v>10</v>
      </c>
      <c r="J11" s="30">
        <f t="shared" ref="J11:J25" si="0">(D11*E11)+F11+G11</f>
        <v>10269035</v>
      </c>
      <c r="K11" s="30">
        <f t="shared" ref="K11:K25" si="1">I11*J11</f>
        <v>102690350</v>
      </c>
      <c r="L11" s="31"/>
      <c r="M11" s="13"/>
    </row>
    <row r="12" spans="1:13" ht="206.25" x14ac:dyDescent="0.3">
      <c r="A12" s="32"/>
      <c r="B12" s="36" t="s">
        <v>21</v>
      </c>
      <c r="C12" s="25" t="s">
        <v>20</v>
      </c>
      <c r="D12" s="33">
        <v>5</v>
      </c>
      <c r="E12" s="34">
        <v>53807</v>
      </c>
      <c r="F12" s="28">
        <v>15000000</v>
      </c>
      <c r="G12" s="29"/>
      <c r="H12" s="28">
        <v>1</v>
      </c>
      <c r="I12" s="35">
        <v>10</v>
      </c>
      <c r="J12" s="30">
        <f t="shared" si="0"/>
        <v>15269035</v>
      </c>
      <c r="K12" s="30">
        <f t="shared" si="1"/>
        <v>152690350</v>
      </c>
      <c r="L12" s="31"/>
      <c r="M12" s="13"/>
    </row>
    <row r="13" spans="1:13" ht="18.75" x14ac:dyDescent="0.3">
      <c r="A13" s="32"/>
      <c r="B13" s="37" t="s">
        <v>22</v>
      </c>
      <c r="C13" s="25" t="s">
        <v>20</v>
      </c>
      <c r="D13" s="33">
        <v>3</v>
      </c>
      <c r="E13" s="34">
        <v>53807</v>
      </c>
      <c r="F13" s="28">
        <v>5000000</v>
      </c>
      <c r="G13" s="29"/>
      <c r="H13" s="28">
        <v>1</v>
      </c>
      <c r="I13" s="35">
        <v>10</v>
      </c>
      <c r="J13" s="30">
        <f t="shared" si="0"/>
        <v>5161421</v>
      </c>
      <c r="K13" s="30">
        <f t="shared" si="1"/>
        <v>51614210</v>
      </c>
      <c r="L13" s="31"/>
      <c r="M13" s="13"/>
    </row>
    <row r="14" spans="1:13" ht="110.25" x14ac:dyDescent="0.25">
      <c r="A14" s="23"/>
      <c r="B14" s="38" t="s">
        <v>23</v>
      </c>
      <c r="C14" s="25" t="s">
        <v>24</v>
      </c>
      <c r="D14" s="33">
        <v>2</v>
      </c>
      <c r="E14" s="34">
        <v>53807</v>
      </c>
      <c r="F14" s="28"/>
      <c r="G14" s="29">
        <v>2000</v>
      </c>
      <c r="H14" s="28">
        <v>1</v>
      </c>
      <c r="I14" s="35">
        <v>10</v>
      </c>
      <c r="J14" s="30">
        <f t="shared" si="0"/>
        <v>109614</v>
      </c>
      <c r="K14" s="30">
        <f t="shared" si="1"/>
        <v>1096140</v>
      </c>
      <c r="L14" s="31" t="s">
        <v>25</v>
      </c>
      <c r="M14" s="13"/>
    </row>
    <row r="15" spans="1:13" ht="63" x14ac:dyDescent="0.25">
      <c r="A15" s="23"/>
      <c r="B15" s="25" t="s">
        <v>26</v>
      </c>
      <c r="C15" s="25" t="s">
        <v>27</v>
      </c>
      <c r="D15" s="33">
        <v>480</v>
      </c>
      <c r="E15" s="34">
        <v>53807</v>
      </c>
      <c r="F15" s="28">
        <v>500000000</v>
      </c>
      <c r="G15" s="29"/>
      <c r="H15" s="28">
        <v>1</v>
      </c>
      <c r="I15" s="35">
        <v>10</v>
      </c>
      <c r="J15" s="30">
        <f t="shared" si="0"/>
        <v>525827360</v>
      </c>
      <c r="K15" s="30">
        <f t="shared" si="1"/>
        <v>5258273600</v>
      </c>
      <c r="L15" s="31" t="s">
        <v>28</v>
      </c>
      <c r="M15" s="13"/>
    </row>
    <row r="16" spans="1:13" ht="409.5" x14ac:dyDescent="0.25">
      <c r="A16" s="23"/>
      <c r="B16" s="25" t="s">
        <v>29</v>
      </c>
      <c r="C16" s="25" t="s">
        <v>30</v>
      </c>
      <c r="D16" s="33">
        <v>3</v>
      </c>
      <c r="E16" s="34">
        <v>53807</v>
      </c>
      <c r="F16" s="39">
        <v>1000000</v>
      </c>
      <c r="G16" s="29"/>
      <c r="H16" s="28">
        <v>1</v>
      </c>
      <c r="I16" s="40">
        <v>10</v>
      </c>
      <c r="J16" s="30">
        <f t="shared" si="0"/>
        <v>1161421</v>
      </c>
      <c r="K16" s="30">
        <f t="shared" si="1"/>
        <v>11614210</v>
      </c>
      <c r="L16" s="41" t="s">
        <v>30</v>
      </c>
      <c r="M16" s="13"/>
    </row>
    <row r="17" spans="1:13" ht="63" x14ac:dyDescent="0.25">
      <c r="A17" s="32"/>
      <c r="B17" s="38" t="s">
        <v>31</v>
      </c>
      <c r="C17" s="25" t="s">
        <v>32</v>
      </c>
      <c r="D17" s="33">
        <v>96</v>
      </c>
      <c r="E17" s="34">
        <v>53807</v>
      </c>
      <c r="F17" s="39">
        <v>200000000</v>
      </c>
      <c r="G17" s="29"/>
      <c r="H17" s="28">
        <v>1</v>
      </c>
      <c r="I17" s="40">
        <v>10</v>
      </c>
      <c r="J17" s="30">
        <f t="shared" si="0"/>
        <v>205165472</v>
      </c>
      <c r="K17" s="30">
        <f t="shared" si="1"/>
        <v>2051654720</v>
      </c>
      <c r="L17" s="41" t="s">
        <v>25</v>
      </c>
      <c r="M17" s="13"/>
    </row>
    <row r="18" spans="1:13" ht="31.5" x14ac:dyDescent="0.25">
      <c r="A18" s="23">
        <v>2</v>
      </c>
      <c r="B18" s="24" t="s">
        <v>33</v>
      </c>
      <c r="C18" s="25" t="s">
        <v>34</v>
      </c>
      <c r="D18" s="33">
        <v>6</v>
      </c>
      <c r="E18" s="34">
        <v>53807</v>
      </c>
      <c r="F18" s="28"/>
      <c r="G18" s="29"/>
      <c r="H18" s="28">
        <v>1</v>
      </c>
      <c r="I18" s="42">
        <v>8</v>
      </c>
      <c r="J18" s="30">
        <f t="shared" si="0"/>
        <v>322842</v>
      </c>
      <c r="K18" s="30">
        <f t="shared" si="1"/>
        <v>2582736</v>
      </c>
      <c r="L18" s="31"/>
      <c r="M18" s="13"/>
    </row>
    <row r="19" spans="1:13" ht="15.75" x14ac:dyDescent="0.25">
      <c r="A19" s="23"/>
      <c r="B19" s="24"/>
      <c r="C19" s="25" t="s">
        <v>35</v>
      </c>
      <c r="D19" s="33">
        <v>0</v>
      </c>
      <c r="E19" s="34">
        <v>53807</v>
      </c>
      <c r="F19" s="28"/>
      <c r="G19" s="29"/>
      <c r="H19" s="28">
        <v>1</v>
      </c>
      <c r="I19" s="42"/>
      <c r="J19" s="30">
        <f t="shared" si="0"/>
        <v>0</v>
      </c>
      <c r="K19" s="30">
        <f t="shared" si="1"/>
        <v>0</v>
      </c>
      <c r="L19" s="31"/>
      <c r="M19" s="13"/>
    </row>
    <row r="20" spans="1:13" ht="78.75" x14ac:dyDescent="0.25">
      <c r="A20" s="32"/>
      <c r="B20" s="25"/>
      <c r="C20" s="25" t="s">
        <v>36</v>
      </c>
      <c r="D20" s="33"/>
      <c r="E20" s="34"/>
      <c r="F20" s="28"/>
      <c r="G20" s="29">
        <v>50000</v>
      </c>
      <c r="H20" s="28">
        <v>1</v>
      </c>
      <c r="I20" s="43">
        <v>2</v>
      </c>
      <c r="J20" s="30">
        <f t="shared" si="0"/>
        <v>50000</v>
      </c>
      <c r="K20" s="30">
        <f t="shared" si="1"/>
        <v>100000</v>
      </c>
      <c r="L20" s="31" t="s">
        <v>37</v>
      </c>
      <c r="M20" s="13"/>
    </row>
    <row r="21" spans="1:13" ht="63" x14ac:dyDescent="0.25">
      <c r="A21" s="23">
        <v>3</v>
      </c>
      <c r="B21" s="24" t="s">
        <v>38</v>
      </c>
      <c r="C21" s="13"/>
      <c r="D21" s="33"/>
      <c r="E21" s="34"/>
      <c r="F21" s="28"/>
      <c r="G21" s="29">
        <v>22500000</v>
      </c>
      <c r="H21" s="28"/>
      <c r="I21" s="28">
        <v>10</v>
      </c>
      <c r="J21" s="30">
        <f t="shared" si="0"/>
        <v>22500000</v>
      </c>
      <c r="K21" s="30">
        <f t="shared" si="1"/>
        <v>225000000</v>
      </c>
      <c r="L21" s="31"/>
      <c r="M21" s="13"/>
    </row>
    <row r="22" spans="1:13" ht="15.75" x14ac:dyDescent="0.25">
      <c r="A22" s="44" t="s">
        <v>39</v>
      </c>
      <c r="B22" s="25" t="s">
        <v>40</v>
      </c>
      <c r="C22" s="25"/>
      <c r="D22" s="33"/>
      <c r="E22" s="34"/>
      <c r="F22" s="28"/>
      <c r="G22" s="29"/>
      <c r="H22" s="28"/>
      <c r="I22" s="28"/>
      <c r="J22" s="30">
        <f t="shared" si="0"/>
        <v>0</v>
      </c>
      <c r="K22" s="30">
        <f t="shared" si="1"/>
        <v>0</v>
      </c>
      <c r="L22" s="31"/>
      <c r="M22" s="13"/>
    </row>
    <row r="23" spans="1:13" ht="94.5" x14ac:dyDescent="0.25">
      <c r="A23" s="44" t="s">
        <v>41</v>
      </c>
      <c r="B23" s="25" t="s">
        <v>42</v>
      </c>
      <c r="C23" s="25" t="s">
        <v>43</v>
      </c>
      <c r="D23" s="33"/>
      <c r="E23" s="34"/>
      <c r="F23" s="28"/>
      <c r="G23" s="29">
        <v>22500000</v>
      </c>
      <c r="H23" s="28"/>
      <c r="I23" s="28"/>
      <c r="J23" s="30">
        <f t="shared" si="0"/>
        <v>22500000</v>
      </c>
      <c r="K23" s="30">
        <f t="shared" si="1"/>
        <v>0</v>
      </c>
      <c r="L23" s="31"/>
      <c r="M23" s="13"/>
    </row>
    <row r="24" spans="1:13" ht="78.75" x14ac:dyDescent="0.25">
      <c r="A24" s="44" t="s">
        <v>44</v>
      </c>
      <c r="B24" s="25" t="s">
        <v>45</v>
      </c>
      <c r="C24" s="25"/>
      <c r="D24" s="33">
        <v>0</v>
      </c>
      <c r="E24" s="34">
        <v>53807</v>
      </c>
      <c r="F24" s="28"/>
      <c r="G24" s="29">
        <v>0</v>
      </c>
      <c r="H24" s="28">
        <v>0</v>
      </c>
      <c r="I24" s="28">
        <v>0</v>
      </c>
      <c r="J24" s="30">
        <f t="shared" si="0"/>
        <v>0</v>
      </c>
      <c r="K24" s="30">
        <f t="shared" si="1"/>
        <v>0</v>
      </c>
      <c r="L24" s="31" t="s">
        <v>46</v>
      </c>
      <c r="M24" s="13"/>
    </row>
    <row r="25" spans="1:13" ht="173.25" x14ac:dyDescent="0.25">
      <c r="A25" s="32">
        <v>4</v>
      </c>
      <c r="B25" s="25" t="s">
        <v>47</v>
      </c>
      <c r="C25" s="25" t="s">
        <v>48</v>
      </c>
      <c r="D25" s="33">
        <v>16</v>
      </c>
      <c r="E25" s="34">
        <v>53807</v>
      </c>
      <c r="F25" s="28">
        <v>10000000</v>
      </c>
      <c r="G25" s="29">
        <v>0</v>
      </c>
      <c r="H25" s="28">
        <v>1</v>
      </c>
      <c r="I25" s="28">
        <v>10</v>
      </c>
      <c r="J25" s="30">
        <f t="shared" si="0"/>
        <v>10860912</v>
      </c>
      <c r="K25" s="30">
        <f t="shared" si="1"/>
        <v>108609120</v>
      </c>
      <c r="L25" s="31"/>
      <c r="M25" s="13"/>
    </row>
    <row r="26" spans="1:13" ht="63" x14ac:dyDescent="0.25">
      <c r="A26" s="23">
        <v>5</v>
      </c>
      <c r="B26" s="25" t="s">
        <v>49</v>
      </c>
      <c r="C26" s="25"/>
      <c r="D26" s="33"/>
      <c r="E26" s="34"/>
      <c r="F26" s="28"/>
      <c r="G26" s="29"/>
      <c r="H26" s="28"/>
      <c r="I26" s="28"/>
      <c r="J26" s="30"/>
      <c r="K26" s="30"/>
      <c r="L26" s="31"/>
      <c r="M26" s="13"/>
    </row>
    <row r="27" spans="1:13" ht="31.5" x14ac:dyDescent="0.25">
      <c r="A27" s="23">
        <v>6</v>
      </c>
      <c r="B27" s="24" t="s">
        <v>50</v>
      </c>
      <c r="C27" s="25" t="s">
        <v>34</v>
      </c>
      <c r="D27" s="33">
        <v>2</v>
      </c>
      <c r="E27" s="34">
        <v>53807</v>
      </c>
      <c r="F27" s="28"/>
      <c r="G27" s="29"/>
      <c r="H27" s="28">
        <v>1</v>
      </c>
      <c r="I27" s="42">
        <v>8</v>
      </c>
      <c r="J27" s="30">
        <f>(D27*E27)+F27+G27</f>
        <v>107614</v>
      </c>
      <c r="K27" s="30">
        <f>I27*J27</f>
        <v>860912</v>
      </c>
      <c r="L27" s="31"/>
      <c r="M27" s="13"/>
    </row>
    <row r="28" spans="1:13" ht="15.75" x14ac:dyDescent="0.25">
      <c r="A28" s="23"/>
      <c r="B28" s="24"/>
      <c r="C28" s="25" t="s">
        <v>35</v>
      </c>
      <c r="D28" s="33">
        <v>0.2</v>
      </c>
      <c r="E28" s="34">
        <v>53807</v>
      </c>
      <c r="F28" s="28"/>
      <c r="G28" s="29"/>
      <c r="H28" s="28">
        <v>1</v>
      </c>
      <c r="I28" s="42"/>
      <c r="J28" s="30">
        <f>(D28*E28)+F28+G28</f>
        <v>10761.400000000001</v>
      </c>
      <c r="K28" s="30">
        <f>I28*J28</f>
        <v>0</v>
      </c>
      <c r="L28" s="31"/>
      <c r="M28" s="13"/>
    </row>
    <row r="29" spans="1:13" ht="78.75" x14ac:dyDescent="0.25">
      <c r="A29" s="32"/>
      <c r="B29" s="25"/>
      <c r="C29" s="25" t="s">
        <v>36</v>
      </c>
      <c r="D29" s="33">
        <v>1</v>
      </c>
      <c r="E29" s="34"/>
      <c r="F29" s="28"/>
      <c r="G29" s="29">
        <v>50000</v>
      </c>
      <c r="H29" s="28">
        <v>1</v>
      </c>
      <c r="I29" s="43">
        <v>2</v>
      </c>
      <c r="J29" s="30">
        <f>(D29*E29)+F29+G29</f>
        <v>50000</v>
      </c>
      <c r="K29" s="30">
        <f>I29*J29</f>
        <v>100000</v>
      </c>
      <c r="L29" s="31" t="s">
        <v>37</v>
      </c>
      <c r="M29" s="13"/>
    </row>
    <row r="30" spans="1:13" ht="16.5" thickBot="1" x14ac:dyDescent="0.3">
      <c r="A30" s="45"/>
      <c r="B30" s="82" t="s">
        <v>51</v>
      </c>
      <c r="C30" s="83"/>
      <c r="D30" s="46"/>
      <c r="E30" s="47"/>
      <c r="F30" s="48"/>
      <c r="G30" s="49"/>
      <c r="H30" s="50"/>
      <c r="I30" s="48"/>
      <c r="J30" s="51">
        <f>SUM(J11:J29)</f>
        <v>819365487.39999998</v>
      </c>
      <c r="K30" s="51">
        <f>SUM(K11:K29)</f>
        <v>7966886348</v>
      </c>
      <c r="L30" s="52"/>
      <c r="M30" s="13"/>
    </row>
    <row r="31" spans="1:13" ht="15.75" x14ac:dyDescent="0.25">
      <c r="A31" s="53"/>
      <c r="B31" s="54"/>
      <c r="C31" s="54"/>
      <c r="D31" s="55"/>
      <c r="E31" s="56"/>
      <c r="F31" s="57"/>
      <c r="G31" s="58"/>
      <c r="H31" s="59"/>
      <c r="I31" s="57"/>
      <c r="J31" s="56"/>
      <c r="K31" s="56"/>
      <c r="L31" s="57"/>
      <c r="M31" s="13"/>
    </row>
    <row r="32" spans="1:13" ht="15.75" x14ac:dyDescent="0.25">
      <c r="A32" s="10" t="s">
        <v>52</v>
      </c>
      <c r="B32" s="84" t="s">
        <v>53</v>
      </c>
      <c r="C32" s="84"/>
      <c r="D32" s="84"/>
      <c r="E32" s="84"/>
      <c r="F32" s="84"/>
      <c r="G32" s="84"/>
      <c r="H32" s="84"/>
      <c r="I32" s="84"/>
      <c r="J32" s="84"/>
      <c r="K32" s="84"/>
      <c r="L32" s="84"/>
      <c r="M32" s="13"/>
    </row>
    <row r="33" spans="1:13" ht="16.5" thickBot="1" x14ac:dyDescent="0.3">
      <c r="A33" s="60"/>
      <c r="B33" s="12"/>
      <c r="C33" s="12"/>
      <c r="D33" s="61"/>
      <c r="E33" s="62"/>
      <c r="F33" s="12"/>
      <c r="G33" s="63"/>
      <c r="H33" s="12"/>
      <c r="I33" s="12"/>
      <c r="J33" s="64"/>
      <c r="K33" s="64"/>
      <c r="L33" s="12"/>
      <c r="M33" s="13"/>
    </row>
    <row r="34" spans="1:13" ht="126" x14ac:dyDescent="0.25">
      <c r="A34" s="15" t="s">
        <v>6</v>
      </c>
      <c r="B34" s="16" t="s">
        <v>7</v>
      </c>
      <c r="C34" s="16" t="s">
        <v>8</v>
      </c>
      <c r="D34" s="17" t="s">
        <v>9</v>
      </c>
      <c r="E34" s="18" t="s">
        <v>10</v>
      </c>
      <c r="F34" s="19" t="s">
        <v>11</v>
      </c>
      <c r="G34" s="20" t="s">
        <v>12</v>
      </c>
      <c r="H34" s="17" t="s">
        <v>13</v>
      </c>
      <c r="I34" s="17" t="s">
        <v>14</v>
      </c>
      <c r="J34" s="21" t="s">
        <v>15</v>
      </c>
      <c r="K34" s="21" t="s">
        <v>16</v>
      </c>
      <c r="L34" s="22" t="s">
        <v>17</v>
      </c>
      <c r="M34" s="35"/>
    </row>
    <row r="35" spans="1:13" ht="31.5" x14ac:dyDescent="0.25">
      <c r="A35" s="23">
        <v>1</v>
      </c>
      <c r="B35" s="24" t="s">
        <v>18</v>
      </c>
      <c r="C35" s="25"/>
      <c r="D35" s="26"/>
      <c r="E35" s="27"/>
      <c r="F35" s="28"/>
      <c r="G35" s="29"/>
      <c r="H35" s="28"/>
      <c r="I35" s="28"/>
      <c r="J35" s="30"/>
      <c r="K35" s="30"/>
      <c r="L35" s="31"/>
      <c r="M35" s="13"/>
    </row>
    <row r="36" spans="1:13" ht="78.75" x14ac:dyDescent="0.25">
      <c r="A36" s="32"/>
      <c r="B36" s="25" t="s">
        <v>19</v>
      </c>
      <c r="C36" s="25" t="s">
        <v>20</v>
      </c>
      <c r="D36" s="33">
        <v>0</v>
      </c>
      <c r="E36" s="34">
        <v>53807</v>
      </c>
      <c r="F36" s="28">
        <v>0</v>
      </c>
      <c r="G36" s="29"/>
      <c r="H36" s="28">
        <v>1</v>
      </c>
      <c r="I36" s="35">
        <v>10</v>
      </c>
      <c r="J36" s="30">
        <f t="shared" ref="J36:J50" si="2">(D36*E36)+F36+G36</f>
        <v>0</v>
      </c>
      <c r="K36" s="30">
        <f t="shared" ref="K36:K50" si="3">I36*J36</f>
        <v>0</v>
      </c>
      <c r="L36" s="31"/>
      <c r="M36" s="13"/>
    </row>
    <row r="37" spans="1:13" ht="206.25" x14ac:dyDescent="0.3">
      <c r="A37" s="32"/>
      <c r="B37" s="36" t="s">
        <v>21</v>
      </c>
      <c r="C37" s="25" t="s">
        <v>20</v>
      </c>
      <c r="D37" s="33">
        <v>5</v>
      </c>
      <c r="E37" s="34">
        <v>53807</v>
      </c>
      <c r="F37" s="28">
        <v>15000000</v>
      </c>
      <c r="G37" s="29"/>
      <c r="H37" s="28">
        <v>1</v>
      </c>
      <c r="I37" s="35">
        <v>10</v>
      </c>
      <c r="J37" s="30">
        <f t="shared" si="2"/>
        <v>15269035</v>
      </c>
      <c r="K37" s="30">
        <f t="shared" si="3"/>
        <v>152690350</v>
      </c>
      <c r="L37" s="31"/>
      <c r="M37" s="13"/>
    </row>
    <row r="38" spans="1:13" ht="18.75" x14ac:dyDescent="0.3">
      <c r="A38" s="32"/>
      <c r="B38" s="37" t="s">
        <v>22</v>
      </c>
      <c r="C38" s="25" t="s">
        <v>20</v>
      </c>
      <c r="D38" s="33">
        <v>0</v>
      </c>
      <c r="E38" s="34">
        <v>53807</v>
      </c>
      <c r="F38" s="28">
        <v>0</v>
      </c>
      <c r="G38" s="29"/>
      <c r="H38" s="28">
        <v>1</v>
      </c>
      <c r="I38" s="35">
        <v>10</v>
      </c>
      <c r="J38" s="30">
        <f t="shared" si="2"/>
        <v>0</v>
      </c>
      <c r="K38" s="30">
        <f t="shared" si="3"/>
        <v>0</v>
      </c>
      <c r="L38" s="31"/>
      <c r="M38" s="13"/>
    </row>
    <row r="39" spans="1:13" ht="110.25" x14ac:dyDescent="0.25">
      <c r="A39" s="23"/>
      <c r="B39" s="38" t="s">
        <v>23</v>
      </c>
      <c r="C39" s="25" t="s">
        <v>24</v>
      </c>
      <c r="D39" s="33">
        <v>2</v>
      </c>
      <c r="E39" s="34">
        <v>53807</v>
      </c>
      <c r="F39" s="28"/>
      <c r="G39" s="29">
        <v>2000</v>
      </c>
      <c r="H39" s="28">
        <v>1</v>
      </c>
      <c r="I39" s="35">
        <v>10</v>
      </c>
      <c r="J39" s="30">
        <f t="shared" si="2"/>
        <v>109614</v>
      </c>
      <c r="K39" s="30">
        <f t="shared" si="3"/>
        <v>1096140</v>
      </c>
      <c r="L39" s="31" t="s">
        <v>25</v>
      </c>
      <c r="M39" s="13"/>
    </row>
    <row r="40" spans="1:13" ht="63" x14ac:dyDescent="0.25">
      <c r="A40" s="23"/>
      <c r="B40" s="25" t="s">
        <v>26</v>
      </c>
      <c r="C40" s="25" t="s">
        <v>27</v>
      </c>
      <c r="D40" s="33">
        <v>480</v>
      </c>
      <c r="E40" s="34">
        <v>53807</v>
      </c>
      <c r="F40" s="28">
        <v>500000000</v>
      </c>
      <c r="G40" s="29"/>
      <c r="H40" s="28">
        <v>1</v>
      </c>
      <c r="I40" s="35">
        <v>10</v>
      </c>
      <c r="J40" s="30">
        <f t="shared" si="2"/>
        <v>525827360</v>
      </c>
      <c r="K40" s="30">
        <f t="shared" si="3"/>
        <v>5258273600</v>
      </c>
      <c r="L40" s="31" t="s">
        <v>28</v>
      </c>
      <c r="M40" s="13"/>
    </row>
    <row r="41" spans="1:13" ht="409.5" x14ac:dyDescent="0.25">
      <c r="A41" s="23"/>
      <c r="B41" s="25" t="s">
        <v>29</v>
      </c>
      <c r="C41" s="25" t="s">
        <v>30</v>
      </c>
      <c r="D41" s="33">
        <v>0</v>
      </c>
      <c r="E41" s="34">
        <v>53807</v>
      </c>
      <c r="F41" s="39">
        <v>0</v>
      </c>
      <c r="G41" s="29"/>
      <c r="H41" s="28">
        <v>1</v>
      </c>
      <c r="I41" s="40">
        <v>10</v>
      </c>
      <c r="J41" s="30">
        <f t="shared" si="2"/>
        <v>0</v>
      </c>
      <c r="K41" s="30">
        <f t="shared" si="3"/>
        <v>0</v>
      </c>
      <c r="L41" s="41" t="s">
        <v>30</v>
      </c>
      <c r="M41" s="13"/>
    </row>
    <row r="42" spans="1:13" ht="63" x14ac:dyDescent="0.25">
      <c r="A42" s="32"/>
      <c r="B42" s="38" t="s">
        <v>31</v>
      </c>
      <c r="C42" s="25" t="s">
        <v>32</v>
      </c>
      <c r="D42" s="33">
        <v>96</v>
      </c>
      <c r="E42" s="34">
        <v>53807</v>
      </c>
      <c r="F42" s="39">
        <v>200000000</v>
      </c>
      <c r="G42" s="29"/>
      <c r="H42" s="28">
        <v>1</v>
      </c>
      <c r="I42" s="40">
        <v>10</v>
      </c>
      <c r="J42" s="30">
        <f t="shared" si="2"/>
        <v>205165472</v>
      </c>
      <c r="K42" s="30">
        <f t="shared" si="3"/>
        <v>2051654720</v>
      </c>
      <c r="L42" s="41" t="s">
        <v>25</v>
      </c>
      <c r="M42" s="13"/>
    </row>
    <row r="43" spans="1:13" ht="31.5" x14ac:dyDescent="0.25">
      <c r="A43" s="23">
        <v>2</v>
      </c>
      <c r="B43" s="24" t="s">
        <v>33</v>
      </c>
      <c r="C43" s="25" t="s">
        <v>34</v>
      </c>
      <c r="D43" s="33">
        <v>6</v>
      </c>
      <c r="E43" s="34">
        <v>53807</v>
      </c>
      <c r="F43" s="28"/>
      <c r="G43" s="29"/>
      <c r="H43" s="28">
        <v>1</v>
      </c>
      <c r="I43" s="42">
        <v>8</v>
      </c>
      <c r="J43" s="30">
        <f t="shared" si="2"/>
        <v>322842</v>
      </c>
      <c r="K43" s="30">
        <f t="shared" si="3"/>
        <v>2582736</v>
      </c>
      <c r="L43" s="31"/>
      <c r="M43" s="13"/>
    </row>
    <row r="44" spans="1:13" ht="15.75" x14ac:dyDescent="0.25">
      <c r="A44" s="23"/>
      <c r="B44" s="24"/>
      <c r="C44" s="25" t="s">
        <v>35</v>
      </c>
      <c r="D44" s="33">
        <v>0</v>
      </c>
      <c r="E44" s="34">
        <v>53807</v>
      </c>
      <c r="F44" s="28"/>
      <c r="G44" s="29"/>
      <c r="H44" s="28">
        <v>1</v>
      </c>
      <c r="I44" s="42"/>
      <c r="J44" s="30">
        <f t="shared" si="2"/>
        <v>0</v>
      </c>
      <c r="K44" s="30">
        <f t="shared" si="3"/>
        <v>0</v>
      </c>
      <c r="L44" s="31"/>
      <c r="M44" s="13"/>
    </row>
    <row r="45" spans="1:13" ht="78.75" x14ac:dyDescent="0.25">
      <c r="A45" s="32"/>
      <c r="B45" s="25"/>
      <c r="C45" s="25" t="s">
        <v>36</v>
      </c>
      <c r="D45" s="33"/>
      <c r="E45" s="34"/>
      <c r="F45" s="28"/>
      <c r="G45" s="29">
        <v>50000</v>
      </c>
      <c r="H45" s="28">
        <v>1</v>
      </c>
      <c r="I45" s="43">
        <v>2</v>
      </c>
      <c r="J45" s="30">
        <f t="shared" si="2"/>
        <v>50000</v>
      </c>
      <c r="K45" s="30">
        <f t="shared" si="3"/>
        <v>100000</v>
      </c>
      <c r="L45" s="31" t="s">
        <v>37</v>
      </c>
      <c r="M45" s="13"/>
    </row>
    <row r="46" spans="1:13" ht="63" x14ac:dyDescent="0.25">
      <c r="A46" s="23">
        <v>3</v>
      </c>
      <c r="B46" s="24" t="s">
        <v>38</v>
      </c>
      <c r="C46" s="13"/>
      <c r="D46" s="33"/>
      <c r="E46" s="34"/>
      <c r="F46" s="28"/>
      <c r="G46" s="29">
        <v>22500000</v>
      </c>
      <c r="H46" s="28"/>
      <c r="I46" s="28">
        <v>10</v>
      </c>
      <c r="J46" s="30">
        <f t="shared" si="2"/>
        <v>22500000</v>
      </c>
      <c r="K46" s="30">
        <f t="shared" si="3"/>
        <v>225000000</v>
      </c>
      <c r="L46" s="31"/>
      <c r="M46" s="13"/>
    </row>
    <row r="47" spans="1:13" ht="15.75" x14ac:dyDescent="0.25">
      <c r="A47" s="44" t="s">
        <v>39</v>
      </c>
      <c r="B47" s="25" t="s">
        <v>40</v>
      </c>
      <c r="C47" s="25"/>
      <c r="D47" s="33"/>
      <c r="E47" s="34"/>
      <c r="F47" s="28"/>
      <c r="G47" s="29"/>
      <c r="H47" s="28"/>
      <c r="I47" s="28"/>
      <c r="J47" s="30">
        <f t="shared" si="2"/>
        <v>0</v>
      </c>
      <c r="K47" s="30">
        <f t="shared" si="3"/>
        <v>0</v>
      </c>
      <c r="L47" s="31"/>
      <c r="M47" s="13"/>
    </row>
    <row r="48" spans="1:13" ht="94.5" x14ac:dyDescent="0.25">
      <c r="A48" s="44" t="s">
        <v>41</v>
      </c>
      <c r="B48" s="25" t="s">
        <v>42</v>
      </c>
      <c r="C48" s="25" t="s">
        <v>43</v>
      </c>
      <c r="D48" s="33"/>
      <c r="E48" s="34"/>
      <c r="F48" s="28"/>
      <c r="G48" s="29">
        <v>22500000</v>
      </c>
      <c r="H48" s="28"/>
      <c r="I48" s="28"/>
      <c r="J48" s="30">
        <f t="shared" si="2"/>
        <v>22500000</v>
      </c>
      <c r="K48" s="30">
        <f t="shared" si="3"/>
        <v>0</v>
      </c>
      <c r="L48" s="31"/>
      <c r="M48" s="13"/>
    </row>
    <row r="49" spans="1:13" ht="78.75" x14ac:dyDescent="0.25">
      <c r="A49" s="44" t="s">
        <v>44</v>
      </c>
      <c r="B49" s="25" t="s">
        <v>45</v>
      </c>
      <c r="C49" s="25"/>
      <c r="D49" s="33">
        <v>0</v>
      </c>
      <c r="E49" s="34">
        <v>53807</v>
      </c>
      <c r="F49" s="28"/>
      <c r="G49" s="29">
        <v>0</v>
      </c>
      <c r="H49" s="28">
        <v>0</v>
      </c>
      <c r="I49" s="28">
        <v>0</v>
      </c>
      <c r="J49" s="30">
        <f t="shared" si="2"/>
        <v>0</v>
      </c>
      <c r="K49" s="30">
        <f t="shared" si="3"/>
        <v>0</v>
      </c>
      <c r="L49" s="31" t="s">
        <v>46</v>
      </c>
      <c r="M49" s="13"/>
    </row>
    <row r="50" spans="1:13" ht="173.25" x14ac:dyDescent="0.25">
      <c r="A50" s="32">
        <v>4</v>
      </c>
      <c r="B50" s="25" t="s">
        <v>47</v>
      </c>
      <c r="C50" s="25" t="s">
        <v>48</v>
      </c>
      <c r="D50" s="33">
        <v>16</v>
      </c>
      <c r="E50" s="34">
        <v>53807</v>
      </c>
      <c r="F50" s="28">
        <v>10000000</v>
      </c>
      <c r="G50" s="29">
        <v>0</v>
      </c>
      <c r="H50" s="28">
        <v>1</v>
      </c>
      <c r="I50" s="28">
        <v>10</v>
      </c>
      <c r="J50" s="30">
        <f t="shared" si="2"/>
        <v>10860912</v>
      </c>
      <c r="K50" s="30">
        <f t="shared" si="3"/>
        <v>108609120</v>
      </c>
      <c r="L50" s="31"/>
      <c r="M50" s="13"/>
    </row>
    <row r="51" spans="1:13" ht="63" x14ac:dyDescent="0.25">
      <c r="A51" s="23">
        <v>5</v>
      </c>
      <c r="B51" s="25" t="s">
        <v>49</v>
      </c>
      <c r="C51" s="25"/>
      <c r="D51" s="33"/>
      <c r="E51" s="34"/>
      <c r="F51" s="28"/>
      <c r="G51" s="29"/>
      <c r="H51" s="28"/>
      <c r="I51" s="28"/>
      <c r="J51" s="30"/>
      <c r="K51" s="30"/>
      <c r="L51" s="31"/>
      <c r="M51" s="13"/>
    </row>
    <row r="52" spans="1:13" ht="31.5" x14ac:dyDescent="0.25">
      <c r="A52" s="23">
        <v>6</v>
      </c>
      <c r="B52" s="24" t="s">
        <v>50</v>
      </c>
      <c r="C52" s="25" t="s">
        <v>34</v>
      </c>
      <c r="D52" s="33">
        <v>2</v>
      </c>
      <c r="E52" s="34">
        <v>53807</v>
      </c>
      <c r="F52" s="28"/>
      <c r="G52" s="29"/>
      <c r="H52" s="28">
        <v>1</v>
      </c>
      <c r="I52" s="42">
        <v>8</v>
      </c>
      <c r="J52" s="30">
        <f>(D52*E52)+F52+G52</f>
        <v>107614</v>
      </c>
      <c r="K52" s="30">
        <f>I52*J52</f>
        <v>860912</v>
      </c>
      <c r="L52" s="31"/>
      <c r="M52" s="13"/>
    </row>
    <row r="53" spans="1:13" ht="15.75" x14ac:dyDescent="0.25">
      <c r="A53" s="23"/>
      <c r="B53" s="24"/>
      <c r="C53" s="25" t="s">
        <v>35</v>
      </c>
      <c r="D53" s="33">
        <v>0.2</v>
      </c>
      <c r="E53" s="34">
        <v>53807</v>
      </c>
      <c r="F53" s="28"/>
      <c r="G53" s="29"/>
      <c r="H53" s="28">
        <v>1</v>
      </c>
      <c r="I53" s="42"/>
      <c r="J53" s="30">
        <f>(D53*E53)+F53+G53</f>
        <v>10761.400000000001</v>
      </c>
      <c r="K53" s="30">
        <f>I53*J53</f>
        <v>0</v>
      </c>
      <c r="L53" s="31"/>
      <c r="M53" s="13"/>
    </row>
    <row r="54" spans="1:13" ht="78.75" x14ac:dyDescent="0.25">
      <c r="A54" s="32"/>
      <c r="B54" s="25"/>
      <c r="C54" s="25" t="s">
        <v>36</v>
      </c>
      <c r="D54" s="33">
        <v>1</v>
      </c>
      <c r="E54" s="34"/>
      <c r="F54" s="28"/>
      <c r="G54" s="29">
        <v>50000</v>
      </c>
      <c r="H54" s="28">
        <v>1</v>
      </c>
      <c r="I54" s="43">
        <v>2</v>
      </c>
      <c r="J54" s="30">
        <f>(D54*E54)+F54+G54</f>
        <v>50000</v>
      </c>
      <c r="K54" s="30">
        <f>I54*J54</f>
        <v>100000</v>
      </c>
      <c r="L54" s="31" t="s">
        <v>37</v>
      </c>
      <c r="M54" s="13"/>
    </row>
    <row r="55" spans="1:13" ht="16.5" thickBot="1" x14ac:dyDescent="0.3">
      <c r="A55" s="45"/>
      <c r="B55" s="82" t="s">
        <v>51</v>
      </c>
      <c r="C55" s="83"/>
      <c r="D55" s="46"/>
      <c r="E55" s="47"/>
      <c r="F55" s="48"/>
      <c r="G55" s="49"/>
      <c r="H55" s="50"/>
      <c r="I55" s="48"/>
      <c r="J55" s="51">
        <f>SUM(J36:J54)</f>
        <v>802773610.39999998</v>
      </c>
      <c r="K55" s="51">
        <f>SUM(K36:K54)</f>
        <v>7800967578</v>
      </c>
      <c r="L55" s="52"/>
      <c r="M55" s="13"/>
    </row>
    <row r="56" spans="1:13" ht="15.75" x14ac:dyDescent="0.25">
      <c r="A56" s="65"/>
      <c r="B56" s="65"/>
      <c r="C56" s="65"/>
      <c r="D56" s="65"/>
      <c r="E56" s="66"/>
      <c r="F56" s="65"/>
      <c r="G56" s="66"/>
      <c r="H56" s="65"/>
      <c r="I56" s="65"/>
      <c r="J56" s="66"/>
      <c r="K56" s="66"/>
      <c r="L56" s="65"/>
      <c r="M56" s="13"/>
    </row>
    <row r="57" spans="1:13" ht="15.75" x14ac:dyDescent="0.25">
      <c r="A57" s="65"/>
      <c r="B57" s="65"/>
      <c r="C57" s="65"/>
      <c r="D57" s="65"/>
      <c r="E57" s="66"/>
      <c r="F57" s="65"/>
      <c r="G57" s="66"/>
      <c r="H57" s="65"/>
      <c r="I57" s="65"/>
      <c r="J57" s="66"/>
      <c r="K57" s="66"/>
      <c r="L57" s="65"/>
      <c r="M57" s="13"/>
    </row>
    <row r="58" spans="1:13" ht="15.75" x14ac:dyDescent="0.25">
      <c r="A58" s="65"/>
      <c r="B58" s="65"/>
      <c r="C58" s="65"/>
      <c r="D58" s="65"/>
      <c r="E58" s="66"/>
      <c r="F58" s="65"/>
      <c r="G58" s="66"/>
      <c r="H58" s="65"/>
      <c r="I58" s="65"/>
      <c r="J58" s="66"/>
      <c r="K58" s="66"/>
      <c r="L58" s="65"/>
      <c r="M58" s="13"/>
    </row>
    <row r="59" spans="1:13" ht="15.75" x14ac:dyDescent="0.25">
      <c r="A59" s="65"/>
      <c r="B59" s="65"/>
      <c r="C59" s="65"/>
      <c r="D59" s="65"/>
      <c r="E59" s="66"/>
      <c r="F59" s="65"/>
      <c r="G59" s="66"/>
      <c r="H59" s="65"/>
      <c r="I59" s="65"/>
      <c r="J59" s="66"/>
      <c r="K59" s="66"/>
      <c r="L59" s="65"/>
      <c r="M59" s="13"/>
    </row>
    <row r="60" spans="1:13" ht="15.75" x14ac:dyDescent="0.25">
      <c r="A60" s="65"/>
      <c r="B60" s="65"/>
      <c r="C60" s="65"/>
      <c r="D60" s="65"/>
      <c r="E60" s="66"/>
      <c r="F60" s="65"/>
      <c r="G60" s="66"/>
      <c r="H60" s="65"/>
      <c r="I60" s="65"/>
      <c r="J60" s="66"/>
      <c r="K60" s="66"/>
      <c r="L60" s="65"/>
      <c r="M60" s="13"/>
    </row>
    <row r="61" spans="1:13" ht="15.75" x14ac:dyDescent="0.25">
      <c r="A61" s="65"/>
      <c r="B61" s="65"/>
      <c r="C61" s="65"/>
      <c r="D61" s="65"/>
      <c r="E61" s="66"/>
      <c r="F61" s="65"/>
      <c r="G61" s="66"/>
      <c r="H61" s="65"/>
      <c r="I61" s="65"/>
      <c r="J61" s="66"/>
      <c r="K61" s="66"/>
      <c r="L61" s="65"/>
      <c r="M61" s="13"/>
    </row>
    <row r="62" spans="1:13" ht="15.75" x14ac:dyDescent="0.25">
      <c r="A62" s="65"/>
      <c r="B62" s="65"/>
      <c r="C62" s="65"/>
      <c r="D62" s="65"/>
      <c r="E62" s="66"/>
      <c r="F62" s="65"/>
      <c r="G62" s="66"/>
      <c r="H62" s="65"/>
      <c r="I62" s="65"/>
      <c r="J62" s="66"/>
      <c r="K62" s="66"/>
      <c r="L62" s="65"/>
      <c r="M62" s="13"/>
    </row>
    <row r="63" spans="1:13" ht="15.75" x14ac:dyDescent="0.25">
      <c r="A63" s="65"/>
      <c r="B63" s="65"/>
      <c r="C63" s="65"/>
      <c r="D63" s="65"/>
      <c r="E63" s="66"/>
      <c r="F63" s="65"/>
      <c r="G63" s="66"/>
      <c r="H63" s="65"/>
      <c r="I63" s="65"/>
      <c r="J63" s="66"/>
      <c r="K63" s="66"/>
      <c r="L63" s="65"/>
      <c r="M63" s="13"/>
    </row>
    <row r="64" spans="1:13" ht="15.75" x14ac:dyDescent="0.25">
      <c r="A64" s="65"/>
      <c r="B64" s="65"/>
      <c r="C64" s="65"/>
      <c r="D64" s="65"/>
      <c r="E64" s="66"/>
      <c r="F64" s="65"/>
      <c r="G64" s="66"/>
      <c r="H64" s="65"/>
      <c r="I64" s="65"/>
      <c r="J64" s="66"/>
      <c r="K64" s="66"/>
      <c r="L64" s="65"/>
      <c r="M64" s="13"/>
    </row>
    <row r="65" spans="1:13" ht="15.75" x14ac:dyDescent="0.25">
      <c r="A65" s="65"/>
      <c r="B65" s="65"/>
      <c r="C65" s="65"/>
      <c r="D65" s="65"/>
      <c r="E65" s="66"/>
      <c r="F65" s="65"/>
      <c r="G65" s="66"/>
      <c r="H65" s="65"/>
      <c r="I65" s="65"/>
      <c r="J65" s="66"/>
      <c r="K65" s="66"/>
      <c r="L65" s="65"/>
      <c r="M65" s="13"/>
    </row>
    <row r="66" spans="1:13" ht="15.75" x14ac:dyDescent="0.25">
      <c r="A66" s="65"/>
      <c r="B66" s="65"/>
      <c r="C66" s="65"/>
      <c r="D66" s="65"/>
      <c r="E66" s="66"/>
      <c r="F66" s="65"/>
      <c r="G66" s="66"/>
      <c r="H66" s="65"/>
      <c r="I66" s="65"/>
      <c r="J66" s="66"/>
      <c r="K66" s="66"/>
      <c r="L66" s="65"/>
      <c r="M66" s="13"/>
    </row>
    <row r="67" spans="1:13" ht="15.75" x14ac:dyDescent="0.25">
      <c r="A67" s="65"/>
      <c r="B67" s="65"/>
      <c r="C67" s="65"/>
      <c r="D67" s="65"/>
      <c r="E67" s="66"/>
      <c r="F67" s="65"/>
      <c r="G67" s="66"/>
      <c r="H67" s="65"/>
      <c r="I67" s="65"/>
      <c r="J67" s="66"/>
      <c r="K67" s="66"/>
      <c r="L67" s="65"/>
      <c r="M67" s="13"/>
    </row>
    <row r="68" spans="1:13" ht="15.75" x14ac:dyDescent="0.25">
      <c r="A68" s="65"/>
      <c r="B68" s="65"/>
      <c r="C68" s="65"/>
      <c r="D68" s="65"/>
      <c r="E68" s="66"/>
      <c r="F68" s="65"/>
      <c r="G68" s="66"/>
      <c r="H68" s="65"/>
      <c r="I68" s="65"/>
      <c r="J68" s="66"/>
      <c r="K68" s="66"/>
      <c r="L68" s="65"/>
      <c r="M68" s="13"/>
    </row>
    <row r="69" spans="1:13" ht="15.75" x14ac:dyDescent="0.25">
      <c r="A69" s="65"/>
      <c r="B69" s="65"/>
      <c r="C69" s="65"/>
      <c r="D69" s="65"/>
      <c r="E69" s="66"/>
      <c r="F69" s="65"/>
      <c r="G69" s="66"/>
      <c r="H69" s="65"/>
      <c r="I69" s="65"/>
      <c r="J69" s="66"/>
      <c r="K69" s="66"/>
      <c r="L69" s="65"/>
      <c r="M69" s="13"/>
    </row>
    <row r="70" spans="1:13" ht="15.75" x14ac:dyDescent="0.25">
      <c r="A70" s="65"/>
      <c r="B70" s="65"/>
      <c r="C70" s="65"/>
      <c r="D70" s="65"/>
      <c r="E70" s="66"/>
      <c r="F70" s="65"/>
      <c r="G70" s="66"/>
      <c r="H70" s="65"/>
      <c r="I70" s="65"/>
      <c r="J70" s="66"/>
      <c r="K70" s="67"/>
      <c r="L70" s="68"/>
      <c r="M70" s="69"/>
    </row>
    <row r="71" spans="1:13" ht="15.75" x14ac:dyDescent="0.25">
      <c r="A71" s="65"/>
      <c r="B71" s="65"/>
      <c r="C71" s="65"/>
      <c r="D71" s="65"/>
      <c r="E71" s="66"/>
      <c r="F71" s="65"/>
      <c r="G71" s="66"/>
      <c r="H71" s="65"/>
      <c r="I71" s="65"/>
      <c r="J71" s="66"/>
      <c r="K71" s="67"/>
      <c r="L71" s="68"/>
      <c r="M71" s="69"/>
    </row>
    <row r="72" spans="1:13" ht="15.75" x14ac:dyDescent="0.25">
      <c r="A72" s="65"/>
      <c r="B72" s="65"/>
      <c r="C72" s="65"/>
      <c r="D72" s="65"/>
      <c r="E72" s="66"/>
      <c r="F72" s="65"/>
      <c r="G72" s="66"/>
      <c r="H72" s="65"/>
      <c r="I72" s="65"/>
      <c r="J72" s="66"/>
      <c r="K72" s="67"/>
      <c r="L72" s="68"/>
      <c r="M72" s="69"/>
    </row>
    <row r="73" spans="1:13" ht="15.75" x14ac:dyDescent="0.25">
      <c r="A73" s="65"/>
      <c r="B73" s="65"/>
      <c r="C73" s="65"/>
      <c r="D73" s="65"/>
      <c r="E73" s="66"/>
      <c r="F73" s="65"/>
      <c r="G73" s="66"/>
      <c r="H73" s="65"/>
      <c r="I73" s="65"/>
      <c r="J73" s="66"/>
      <c r="K73" s="67"/>
      <c r="L73" s="68"/>
      <c r="M73" s="69"/>
    </row>
    <row r="74" spans="1:13" ht="15.75" x14ac:dyDescent="0.25">
      <c r="A74" s="65"/>
      <c r="B74" s="65"/>
      <c r="C74" s="65"/>
      <c r="D74" s="65"/>
      <c r="E74" s="66"/>
      <c r="F74" s="65"/>
      <c r="G74" s="66"/>
      <c r="H74" s="65"/>
      <c r="I74" s="65"/>
      <c r="J74" s="66"/>
      <c r="K74" s="67"/>
      <c r="L74" s="68"/>
      <c r="M74" s="69"/>
    </row>
    <row r="75" spans="1:13" ht="15.75" x14ac:dyDescent="0.25">
      <c r="A75" s="65"/>
      <c r="B75" s="65"/>
      <c r="C75" s="65"/>
      <c r="D75" s="65"/>
      <c r="E75" s="66"/>
      <c r="F75" s="65"/>
      <c r="G75" s="66"/>
      <c r="H75" s="65"/>
      <c r="I75" s="65"/>
      <c r="J75" s="66"/>
      <c r="K75" s="67"/>
      <c r="L75" s="68"/>
      <c r="M75" s="69"/>
    </row>
    <row r="76" spans="1:13" ht="15.75" x14ac:dyDescent="0.25">
      <c r="A76" s="65"/>
      <c r="B76" s="65"/>
      <c r="C76" s="65"/>
      <c r="D76" s="65"/>
      <c r="E76" s="66"/>
      <c r="F76" s="65"/>
      <c r="G76" s="66"/>
      <c r="H76" s="65"/>
      <c r="I76" s="65"/>
      <c r="J76" s="66"/>
      <c r="K76" s="67"/>
      <c r="L76" s="68"/>
      <c r="M76" s="69"/>
    </row>
    <row r="77" spans="1:13" ht="15.75" x14ac:dyDescent="0.25">
      <c r="A77" s="65"/>
      <c r="B77" s="65"/>
      <c r="C77" s="65"/>
      <c r="D77" s="65"/>
      <c r="E77" s="66"/>
      <c r="F77" s="65"/>
      <c r="G77" s="66"/>
      <c r="H77" s="65"/>
      <c r="I77" s="65"/>
      <c r="J77" s="66"/>
      <c r="K77" s="67"/>
      <c r="L77" s="68"/>
      <c r="M77" s="69"/>
    </row>
    <row r="78" spans="1:13" ht="15.75" x14ac:dyDescent="0.25">
      <c r="A78" s="65"/>
      <c r="B78" s="65"/>
      <c r="C78" s="65"/>
      <c r="D78" s="65"/>
      <c r="E78" s="66"/>
      <c r="F78" s="65"/>
      <c r="G78" s="66"/>
      <c r="H78" s="65"/>
      <c r="I78" s="65"/>
      <c r="J78" s="66"/>
      <c r="K78" s="67"/>
      <c r="L78" s="68"/>
      <c r="M78" s="69"/>
    </row>
    <row r="79" spans="1:13" ht="15.75" x14ac:dyDescent="0.25">
      <c r="A79" s="65"/>
      <c r="B79" s="65"/>
      <c r="C79" s="65"/>
      <c r="D79" s="65"/>
      <c r="E79" s="66"/>
      <c r="F79" s="65"/>
      <c r="G79" s="66"/>
      <c r="H79" s="65"/>
      <c r="I79" s="65"/>
      <c r="J79" s="66"/>
      <c r="K79" s="70"/>
      <c r="L79" s="71"/>
      <c r="M79" s="69"/>
    </row>
    <row r="80" spans="1:13" ht="15.75" x14ac:dyDescent="0.25">
      <c r="A80" s="65"/>
      <c r="B80" s="65"/>
      <c r="C80" s="65"/>
      <c r="D80" s="65"/>
      <c r="E80" s="66"/>
      <c r="F80" s="65"/>
      <c r="G80" s="66"/>
      <c r="H80" s="65"/>
      <c r="I80" s="65"/>
      <c r="J80" s="66"/>
      <c r="K80" s="72"/>
      <c r="L80" s="71"/>
      <c r="M80" s="69"/>
    </row>
    <row r="81" spans="1:13" ht="15.75" x14ac:dyDescent="0.25">
      <c r="A81" s="65"/>
      <c r="B81" s="65"/>
      <c r="C81" s="65"/>
      <c r="D81" s="65"/>
      <c r="E81" s="66"/>
      <c r="F81" s="65"/>
      <c r="G81" s="66"/>
      <c r="H81" s="65"/>
      <c r="I81" s="65"/>
      <c r="J81" s="66"/>
      <c r="K81" s="72"/>
      <c r="L81" s="73"/>
      <c r="M81" s="69"/>
    </row>
    <row r="82" spans="1:13" ht="15.75" x14ac:dyDescent="0.25">
      <c r="A82" s="65"/>
      <c r="B82" s="65"/>
      <c r="C82" s="65"/>
      <c r="D82" s="65"/>
      <c r="E82" s="66"/>
      <c r="F82" s="65"/>
      <c r="G82" s="66"/>
      <c r="H82" s="65"/>
      <c r="I82" s="65"/>
      <c r="J82" s="66"/>
      <c r="K82" s="72"/>
      <c r="L82" s="73"/>
      <c r="M82" s="69"/>
    </row>
    <row r="83" spans="1:13" ht="15.75" x14ac:dyDescent="0.25">
      <c r="A83" s="65"/>
      <c r="B83" s="65"/>
      <c r="C83" s="65"/>
      <c r="D83" s="65"/>
      <c r="E83" s="66"/>
      <c r="F83" s="65"/>
      <c r="G83" s="66"/>
      <c r="H83" s="65"/>
      <c r="I83" s="65"/>
      <c r="J83" s="66"/>
      <c r="K83" s="70"/>
      <c r="L83" s="73"/>
      <c r="M83" s="69"/>
    </row>
    <row r="84" spans="1:13" ht="15.75" x14ac:dyDescent="0.25">
      <c r="A84" s="65"/>
      <c r="B84" s="74"/>
      <c r="C84" s="65"/>
      <c r="D84" s="65"/>
      <c r="E84" s="66"/>
      <c r="F84" s="65"/>
      <c r="G84" s="66"/>
      <c r="H84" s="65"/>
      <c r="I84" s="65"/>
      <c r="J84" s="66"/>
      <c r="K84" s="66"/>
      <c r="L84" s="65"/>
      <c r="M84" s="69"/>
    </row>
    <row r="85" spans="1:13" ht="15.75" x14ac:dyDescent="0.25">
      <c r="A85" s="60"/>
      <c r="B85" s="75"/>
      <c r="C85" s="76"/>
      <c r="D85" s="76"/>
      <c r="E85" s="77"/>
      <c r="F85" s="76"/>
      <c r="G85" s="64"/>
      <c r="H85" s="12"/>
      <c r="I85" s="12"/>
      <c r="J85" s="64"/>
      <c r="K85" s="64"/>
      <c r="L85" s="12"/>
      <c r="M85" s="69"/>
    </row>
    <row r="86" spans="1:13" ht="15.75" x14ac:dyDescent="0.25">
      <c r="A86" s="9"/>
      <c r="B86" s="5"/>
      <c r="C86" s="5"/>
      <c r="D86" s="78"/>
      <c r="E86" s="79"/>
      <c r="F86" s="5"/>
      <c r="G86" s="80"/>
      <c r="H86" s="5"/>
      <c r="I86" s="5"/>
      <c r="J86" s="80"/>
      <c r="K86" s="80"/>
      <c r="L86" s="5"/>
      <c r="M86" s="69"/>
    </row>
    <row r="87" spans="1:13" ht="15.75" x14ac:dyDescent="0.25">
      <c r="A87" s="9"/>
      <c r="B87" s="5"/>
      <c r="C87" s="5"/>
      <c r="D87" s="78"/>
      <c r="E87" s="79"/>
      <c r="F87" s="5"/>
      <c r="G87" s="80"/>
      <c r="H87" s="5"/>
      <c r="I87" s="5"/>
      <c r="J87" s="80"/>
      <c r="K87" s="80"/>
      <c r="L87" s="5"/>
      <c r="M87" s="69"/>
    </row>
    <row r="88" spans="1:13" ht="15.75" x14ac:dyDescent="0.25">
      <c r="A88" s="9"/>
      <c r="B88" s="5"/>
      <c r="C88" s="5"/>
      <c r="D88" s="78"/>
      <c r="E88" s="79"/>
      <c r="F88" s="5"/>
      <c r="G88" s="80"/>
      <c r="H88" s="5"/>
      <c r="I88" s="5"/>
      <c r="J88" s="80"/>
      <c r="K88" s="80"/>
      <c r="L88" s="5"/>
      <c r="M88" s="69"/>
    </row>
    <row r="89" spans="1:13" ht="15.75" x14ac:dyDescent="0.25">
      <c r="A89" s="9"/>
      <c r="B89" s="5"/>
      <c r="C89" s="5"/>
      <c r="D89" s="78"/>
      <c r="E89" s="79"/>
      <c r="F89" s="5"/>
      <c r="G89" s="80"/>
      <c r="H89" s="5"/>
      <c r="I89" s="5"/>
      <c r="J89" s="80"/>
      <c r="K89" s="80"/>
      <c r="L89" s="5"/>
      <c r="M89" s="69"/>
    </row>
    <row r="90" spans="1:13" ht="15.75" x14ac:dyDescent="0.25">
      <c r="A90" s="9"/>
      <c r="B90" s="5"/>
      <c r="C90" s="5"/>
      <c r="D90" s="78"/>
      <c r="E90" s="79"/>
      <c r="F90" s="5"/>
      <c r="G90" s="80"/>
      <c r="H90" s="5"/>
      <c r="I90" s="5"/>
      <c r="J90" s="80"/>
      <c r="K90" s="80"/>
      <c r="L90" s="5"/>
      <c r="M90" s="69"/>
    </row>
    <row r="91" spans="1:13" ht="15.75" x14ac:dyDescent="0.25">
      <c r="A91" s="9"/>
      <c r="B91" s="5"/>
      <c r="C91" s="5"/>
      <c r="D91" s="78"/>
      <c r="E91" s="79"/>
      <c r="F91" s="5"/>
      <c r="G91" s="80"/>
      <c r="H91" s="5"/>
      <c r="I91" s="5"/>
      <c r="J91" s="80"/>
      <c r="K91" s="80"/>
      <c r="L91" s="5"/>
      <c r="M91" s="69"/>
    </row>
    <row r="92" spans="1:13" ht="15.75" x14ac:dyDescent="0.25">
      <c r="A92" s="9"/>
      <c r="B92" s="5"/>
      <c r="C92" s="5"/>
      <c r="D92" s="78"/>
      <c r="E92" s="79"/>
      <c r="F92" s="5"/>
      <c r="G92" s="80"/>
      <c r="H92" s="5"/>
      <c r="I92" s="5"/>
      <c r="J92" s="80"/>
      <c r="K92" s="80"/>
      <c r="L92" s="5"/>
      <c r="M92" s="69"/>
    </row>
    <row r="93" spans="1:13" ht="15.75" x14ac:dyDescent="0.25">
      <c r="A93" s="9"/>
      <c r="B93" s="5"/>
      <c r="C93" s="5"/>
      <c r="D93" s="78"/>
      <c r="E93" s="79"/>
      <c r="F93" s="5"/>
      <c r="G93" s="80"/>
      <c r="H93" s="5"/>
      <c r="I93" s="5"/>
      <c r="J93" s="80"/>
      <c r="K93" s="80"/>
      <c r="L93" s="5"/>
      <c r="M93" s="69"/>
    </row>
    <row r="94" spans="1:13" ht="15.75" x14ac:dyDescent="0.25">
      <c r="A94" s="9"/>
      <c r="B94" s="5"/>
      <c r="C94" s="5"/>
      <c r="D94" s="78"/>
      <c r="E94" s="79"/>
      <c r="F94" s="5"/>
      <c r="G94" s="80"/>
      <c r="H94" s="5"/>
      <c r="I94" s="5"/>
      <c r="J94" s="80"/>
      <c r="K94" s="80"/>
      <c r="L94" s="5"/>
      <c r="M94" s="69"/>
    </row>
    <row r="95" spans="1:13" ht="15.75" x14ac:dyDescent="0.25">
      <c r="A95" s="9"/>
      <c r="B95" s="5"/>
      <c r="C95" s="5"/>
      <c r="D95" s="78"/>
      <c r="E95" s="79"/>
      <c r="F95" s="5"/>
      <c r="G95" s="80"/>
      <c r="H95" s="5"/>
      <c r="I95" s="5"/>
      <c r="J95" s="80"/>
      <c r="K95" s="80"/>
      <c r="L95" s="5"/>
      <c r="M95" s="69"/>
    </row>
    <row r="96" spans="1:13" ht="15.75" x14ac:dyDescent="0.25">
      <c r="A96" s="9"/>
      <c r="B96" s="5"/>
      <c r="C96" s="5"/>
      <c r="D96" s="78"/>
      <c r="E96" s="79"/>
      <c r="F96" s="5"/>
      <c r="G96" s="80"/>
      <c r="H96" s="5"/>
      <c r="I96" s="5"/>
      <c r="J96" s="80"/>
      <c r="K96" s="80"/>
      <c r="L96" s="5"/>
      <c r="M96" s="69"/>
    </row>
    <row r="97" spans="1:13" ht="15.75" x14ac:dyDescent="0.25">
      <c r="A97" s="9"/>
      <c r="B97" s="5"/>
      <c r="C97" s="5"/>
      <c r="D97" s="78"/>
      <c r="E97" s="79"/>
      <c r="F97" s="5"/>
      <c r="G97" s="80"/>
      <c r="H97" s="5"/>
      <c r="I97" s="5"/>
      <c r="J97" s="80"/>
      <c r="K97" s="80"/>
      <c r="L97" s="5"/>
      <c r="M97" s="69"/>
    </row>
    <row r="98" spans="1:13" ht="15.75" x14ac:dyDescent="0.25">
      <c r="A98" s="9"/>
      <c r="B98" s="5"/>
      <c r="C98" s="5"/>
      <c r="D98" s="78"/>
      <c r="E98" s="79"/>
      <c r="F98" s="5"/>
      <c r="G98" s="80"/>
      <c r="H98" s="5"/>
      <c r="I98" s="5"/>
      <c r="J98" s="80"/>
      <c r="K98" s="80"/>
      <c r="L98" s="5"/>
      <c r="M98" s="69"/>
    </row>
    <row r="99" spans="1:13" ht="15.75" x14ac:dyDescent="0.25">
      <c r="A99" s="9"/>
      <c r="B99" s="5"/>
      <c r="C99" s="5"/>
      <c r="D99" s="78"/>
      <c r="E99" s="79"/>
      <c r="F99" s="5"/>
      <c r="G99" s="80"/>
      <c r="H99" s="5"/>
      <c r="I99" s="5"/>
      <c r="J99" s="80"/>
      <c r="K99" s="80"/>
      <c r="L99" s="5"/>
      <c r="M99" s="69"/>
    </row>
    <row r="100" spans="1:13" ht="15.75" x14ac:dyDescent="0.25">
      <c r="A100" s="9"/>
      <c r="B100" s="5"/>
      <c r="C100" s="5"/>
      <c r="D100" s="78"/>
      <c r="E100" s="79"/>
      <c r="F100" s="5"/>
      <c r="G100" s="80"/>
      <c r="H100" s="5"/>
      <c r="I100" s="5"/>
      <c r="J100" s="80"/>
      <c r="K100" s="80"/>
      <c r="L100" s="5"/>
      <c r="M100" s="69"/>
    </row>
    <row r="101" spans="1:13" ht="15.75" x14ac:dyDescent="0.25">
      <c r="A101" s="9"/>
      <c r="B101" s="5"/>
      <c r="C101" s="5"/>
      <c r="D101" s="78"/>
      <c r="E101" s="79"/>
      <c r="F101" s="5"/>
      <c r="G101" s="80"/>
      <c r="H101" s="5"/>
      <c r="I101" s="5"/>
      <c r="J101" s="80"/>
      <c r="K101" s="80"/>
      <c r="L101" s="5"/>
      <c r="M101" s="69"/>
    </row>
    <row r="102" spans="1:13" ht="15.75" x14ac:dyDescent="0.25">
      <c r="A102" s="9"/>
      <c r="B102" s="5"/>
      <c r="C102" s="5"/>
      <c r="D102" s="78"/>
      <c r="E102" s="79"/>
      <c r="F102" s="5"/>
      <c r="G102" s="80"/>
      <c r="H102" s="5"/>
      <c r="I102" s="5"/>
      <c r="J102" s="80"/>
      <c r="K102" s="80"/>
      <c r="L102" s="5"/>
      <c r="M102" s="13"/>
    </row>
    <row r="103" spans="1:13" x14ac:dyDescent="0.25">
      <c r="A103" s="9"/>
      <c r="B103" s="5"/>
      <c r="C103" s="5"/>
      <c r="D103" s="78"/>
      <c r="E103" s="79"/>
      <c r="F103" s="5"/>
      <c r="G103" s="80"/>
      <c r="H103" s="5"/>
      <c r="I103" s="5"/>
      <c r="J103" s="80"/>
      <c r="K103" s="80"/>
      <c r="L103" s="5"/>
      <c r="M103" s="6"/>
    </row>
  </sheetData>
  <mergeCells count="10">
    <mergeCell ref="B7:K7"/>
    <mergeCell ref="B30:C30"/>
    <mergeCell ref="B32:L32"/>
    <mergeCell ref="B55:C55"/>
    <mergeCell ref="A1:B2"/>
    <mergeCell ref="H1:K2"/>
    <mergeCell ref="A3:J3"/>
    <mergeCell ref="A4:J4"/>
    <mergeCell ref="A5:K5"/>
    <mergeCell ref="B6:K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2025-08-08T01:28:13Z</dcterms:created>
  <dcterms:modified xsi:type="dcterms:W3CDTF">2025-08-08T02:24:19Z</dcterms:modified>
</cp:coreProperties>
</file>